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1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e8edcee5d1cf6ae7/Área de Trabalho/"/>
    </mc:Choice>
  </mc:AlternateContent>
  <xr:revisionPtr revIDLastSave="0" documentId="8_{2ECFF460-C4D5-4431-8582-62BB200ECFF7}" xr6:coauthVersionLast="47" xr6:coauthVersionMax="47" xr10:uidLastSave="{00000000-0000-0000-0000-000000000000}"/>
  <bookViews>
    <workbookView xWindow="-110" yWindow="-110" windowWidth="19420" windowHeight="10300" tabRatio="500" xr2:uid="{00000000-000D-0000-FFFF-FFFF00000000}"/>
  </bookViews>
  <sheets>
    <sheet name="Orçamento " sheetId="1" r:id="rId1"/>
    <sheet name="Cronograma" sheetId="2" r:id="rId2"/>
    <sheet name="CRONOGRAMA (em construção)" sheetId="5" state="hidden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165" i="1" l="1"/>
  <c r="L192" i="1"/>
  <c r="K192" i="1"/>
  <c r="J192" i="1"/>
  <c r="L180" i="1"/>
  <c r="K180" i="1"/>
  <c r="J180" i="1"/>
  <c r="K143" i="1"/>
  <c r="J143" i="1"/>
  <c r="K138" i="1"/>
  <c r="K133" i="1"/>
  <c r="J133" i="1"/>
  <c r="K113" i="1"/>
  <c r="J113" i="1"/>
  <c r="K98" i="1"/>
  <c r="J98" i="1"/>
  <c r="K87" i="1"/>
  <c r="J87" i="1"/>
  <c r="J69" i="1"/>
  <c r="K69" i="1"/>
  <c r="L69" i="1"/>
  <c r="K57" i="1"/>
  <c r="J57" i="1"/>
  <c r="F186" i="1"/>
  <c r="I141" i="1"/>
  <c r="I111" i="1"/>
  <c r="I85" i="1"/>
  <c r="I53" i="1"/>
  <c r="F121" i="1"/>
  <c r="B21" i="2"/>
  <c r="B19" i="2"/>
  <c r="B17" i="2"/>
  <c r="B15" i="2"/>
  <c r="B13" i="2"/>
  <c r="B11" i="2"/>
  <c r="B9" i="2"/>
  <c r="B7" i="2"/>
  <c r="H75" i="1"/>
  <c r="G75" i="1"/>
  <c r="F75" i="1"/>
  <c r="J75" i="1" s="1"/>
  <c r="F68" i="1"/>
  <c r="J68" i="1" s="1"/>
  <c r="H68" i="1"/>
  <c r="G68" i="1"/>
  <c r="H195" i="1"/>
  <c r="G195" i="1"/>
  <c r="H194" i="1"/>
  <c r="G194" i="1"/>
  <c r="J191" i="1"/>
  <c r="H191" i="1"/>
  <c r="G191" i="1"/>
  <c r="H190" i="1"/>
  <c r="G190" i="1"/>
  <c r="F190" i="1"/>
  <c r="J190" i="1" s="1"/>
  <c r="H189" i="1"/>
  <c r="G189" i="1"/>
  <c r="F189" i="1"/>
  <c r="J189" i="1" s="1"/>
  <c r="J188" i="1"/>
  <c r="H188" i="1"/>
  <c r="G188" i="1"/>
  <c r="J187" i="1"/>
  <c r="H187" i="1"/>
  <c r="G187" i="1"/>
  <c r="H186" i="1"/>
  <c r="G186" i="1"/>
  <c r="J186" i="1"/>
  <c r="H183" i="1"/>
  <c r="G183" i="1"/>
  <c r="J182" i="1"/>
  <c r="H182" i="1"/>
  <c r="G182" i="1"/>
  <c r="H179" i="1"/>
  <c r="G179" i="1"/>
  <c r="F179" i="1"/>
  <c r="J179" i="1" s="1"/>
  <c r="J183" i="1" l="1"/>
  <c r="F194" i="1"/>
  <c r="F195" i="1" s="1"/>
  <c r="J195" i="1" s="1"/>
  <c r="K75" i="1"/>
  <c r="L75" i="1" s="1"/>
  <c r="K182" i="1"/>
  <c r="L182" i="1" s="1"/>
  <c r="K68" i="1"/>
  <c r="L68" i="1" s="1"/>
  <c r="K186" i="1"/>
  <c r="L186" i="1" s="1"/>
  <c r="K195" i="1"/>
  <c r="L195" i="1" s="1"/>
  <c r="K189" i="1"/>
  <c r="L189" i="1" s="1"/>
  <c r="K190" i="1"/>
  <c r="L190" i="1"/>
  <c r="J184" i="1"/>
  <c r="K183" i="1"/>
  <c r="K184" i="1" s="1"/>
  <c r="K188" i="1"/>
  <c r="L188" i="1" s="1"/>
  <c r="K191" i="1"/>
  <c r="L191" i="1" s="1"/>
  <c r="J194" i="1"/>
  <c r="K187" i="1"/>
  <c r="L187" i="1" s="1"/>
  <c r="K179" i="1"/>
  <c r="L183" i="1" l="1"/>
  <c r="L184" i="1" s="1"/>
  <c r="J196" i="1"/>
  <c r="K194" i="1"/>
  <c r="K196" i="1" s="1"/>
  <c r="L179" i="1"/>
  <c r="L194" i="1" l="1"/>
  <c r="L196" i="1" s="1"/>
  <c r="C21" i="2" s="1"/>
  <c r="E21" i="2" l="1"/>
  <c r="D21" i="2"/>
  <c r="K197" i="1"/>
  <c r="H173" i="1" l="1"/>
  <c r="G173" i="1"/>
  <c r="H172" i="1"/>
  <c r="G172" i="1"/>
  <c r="H169" i="1"/>
  <c r="G169" i="1"/>
  <c r="F172" i="1"/>
  <c r="J168" i="1"/>
  <c r="K168" i="1" s="1"/>
  <c r="L168" i="1" s="1"/>
  <c r="H168" i="1"/>
  <c r="G168" i="1"/>
  <c r="H165" i="1"/>
  <c r="G165" i="1"/>
  <c r="J165" i="1"/>
  <c r="J166" i="1" s="1"/>
  <c r="J172" i="1" l="1"/>
  <c r="F173" i="1"/>
  <c r="J173" i="1" s="1"/>
  <c r="K165" i="1"/>
  <c r="K166" i="1" s="1"/>
  <c r="L165" i="1"/>
  <c r="L166" i="1" s="1"/>
  <c r="J169" i="1"/>
  <c r="K169" i="1" l="1"/>
  <c r="K170" i="1" s="1"/>
  <c r="J170" i="1"/>
  <c r="K173" i="1"/>
  <c r="L173" i="1" s="1"/>
  <c r="K172" i="1"/>
  <c r="K174" i="1" s="1"/>
  <c r="J174" i="1"/>
  <c r="L169" i="1" l="1"/>
  <c r="L170" i="1" s="1"/>
  <c r="L172" i="1"/>
  <c r="L174" i="1" s="1"/>
  <c r="C19" i="2" l="1"/>
  <c r="K175" i="1"/>
  <c r="G131" i="1" l="1"/>
  <c r="H131" i="1"/>
  <c r="F131" i="1"/>
  <c r="J131" i="1" s="1"/>
  <c r="K131" i="1" s="1"/>
  <c r="L131" i="1" s="1"/>
  <c r="F74" i="1"/>
  <c r="H160" i="1"/>
  <c r="G160" i="1"/>
  <c r="H159" i="1"/>
  <c r="G159" i="1"/>
  <c r="F159" i="1"/>
  <c r="F160" i="1" s="1"/>
  <c r="J160" i="1" s="1"/>
  <c r="J156" i="1"/>
  <c r="H156" i="1"/>
  <c r="G156" i="1"/>
  <c r="H155" i="1"/>
  <c r="G155" i="1"/>
  <c r="F155" i="1"/>
  <c r="J155" i="1" s="1"/>
  <c r="K155" i="1" s="1"/>
  <c r="J152" i="1"/>
  <c r="K152" i="1" s="1"/>
  <c r="L152" i="1" s="1"/>
  <c r="H152" i="1"/>
  <c r="G152" i="1"/>
  <c r="J151" i="1"/>
  <c r="K151" i="1" s="1"/>
  <c r="L151" i="1" s="1"/>
  <c r="H151" i="1"/>
  <c r="G151" i="1"/>
  <c r="H148" i="1"/>
  <c r="G148" i="1"/>
  <c r="F148" i="1"/>
  <c r="J148" i="1" s="1"/>
  <c r="H146" i="1"/>
  <c r="G146" i="1"/>
  <c r="F146" i="1"/>
  <c r="J146" i="1" s="1"/>
  <c r="H142" i="1"/>
  <c r="G142" i="1"/>
  <c r="F142" i="1"/>
  <c r="J142" i="1" s="1"/>
  <c r="H141" i="1"/>
  <c r="G141" i="1"/>
  <c r="F141" i="1"/>
  <c r="J141" i="1" s="1"/>
  <c r="L153" i="1" l="1"/>
  <c r="J153" i="1"/>
  <c r="K148" i="1"/>
  <c r="L148" i="1" s="1"/>
  <c r="K142" i="1"/>
  <c r="L142" i="1" s="1"/>
  <c r="J149" i="1"/>
  <c r="J159" i="1"/>
  <c r="K159" i="1" s="1"/>
  <c r="K156" i="1"/>
  <c r="K157" i="1" s="1"/>
  <c r="L155" i="1"/>
  <c r="K160" i="1"/>
  <c r="L160" i="1" s="1"/>
  <c r="J157" i="1"/>
  <c r="K153" i="1"/>
  <c r="K141" i="1"/>
  <c r="K146" i="1"/>
  <c r="K161" i="1" l="1"/>
  <c r="L156" i="1"/>
  <c r="L157" i="1"/>
  <c r="J161" i="1"/>
  <c r="L146" i="1"/>
  <c r="L149" i="1" s="1"/>
  <c r="K149" i="1"/>
  <c r="L141" i="1"/>
  <c r="L143" i="1" s="1"/>
  <c r="L159" i="1"/>
  <c r="L161" i="1" s="1"/>
  <c r="C17" i="2" l="1"/>
  <c r="K162" i="1"/>
  <c r="H136" i="1" l="1"/>
  <c r="G136" i="1"/>
  <c r="H135" i="1"/>
  <c r="G135" i="1"/>
  <c r="F135" i="1"/>
  <c r="F136" i="1" s="1"/>
  <c r="J136" i="1" s="1"/>
  <c r="J132" i="1"/>
  <c r="H132" i="1"/>
  <c r="G132" i="1"/>
  <c r="H130" i="1"/>
  <c r="G130" i="1"/>
  <c r="F130" i="1"/>
  <c r="J130" i="1" s="1"/>
  <c r="J129" i="1"/>
  <c r="K129" i="1" s="1"/>
  <c r="L129" i="1" s="1"/>
  <c r="H129" i="1"/>
  <c r="G129" i="1"/>
  <c r="H128" i="1"/>
  <c r="G128" i="1"/>
  <c r="F128" i="1"/>
  <c r="J128" i="1" s="1"/>
  <c r="K128" i="1" s="1"/>
  <c r="H127" i="1"/>
  <c r="G127" i="1"/>
  <c r="F127" i="1"/>
  <c r="J127" i="1" s="1"/>
  <c r="J124" i="1"/>
  <c r="H124" i="1"/>
  <c r="G124" i="1"/>
  <c r="J123" i="1"/>
  <c r="H123" i="1"/>
  <c r="G123" i="1"/>
  <c r="H122" i="1"/>
  <c r="G122" i="1"/>
  <c r="F122" i="1"/>
  <c r="J122" i="1" s="1"/>
  <c r="H121" i="1"/>
  <c r="G121" i="1"/>
  <c r="J121" i="1"/>
  <c r="K121" i="1" s="1"/>
  <c r="H118" i="1"/>
  <c r="G118" i="1"/>
  <c r="F118" i="1"/>
  <c r="J118" i="1" s="1"/>
  <c r="H116" i="1"/>
  <c r="G116" i="1"/>
  <c r="F116" i="1"/>
  <c r="J116" i="1" s="1"/>
  <c r="K116" i="1" s="1"/>
  <c r="H112" i="1"/>
  <c r="G112" i="1"/>
  <c r="F112" i="1"/>
  <c r="J112" i="1" s="1"/>
  <c r="H111" i="1"/>
  <c r="G111" i="1"/>
  <c r="F111" i="1"/>
  <c r="J111" i="1" s="1"/>
  <c r="F65" i="1"/>
  <c r="K136" i="1" l="1"/>
  <c r="L136" i="1" s="1"/>
  <c r="K112" i="1"/>
  <c r="L112" i="1" s="1"/>
  <c r="K122" i="1"/>
  <c r="L122" i="1" s="1"/>
  <c r="K118" i="1"/>
  <c r="L118" i="1" s="1"/>
  <c r="K127" i="1"/>
  <c r="L127" i="1"/>
  <c r="K130" i="1"/>
  <c r="L130" i="1" s="1"/>
  <c r="J119" i="1"/>
  <c r="K132" i="1"/>
  <c r="L132" i="1" s="1"/>
  <c r="K111" i="1"/>
  <c r="K124" i="1"/>
  <c r="L124" i="1" s="1"/>
  <c r="L116" i="1"/>
  <c r="L121" i="1"/>
  <c r="L128" i="1"/>
  <c r="J135" i="1"/>
  <c r="K123" i="1"/>
  <c r="L123" i="1" s="1"/>
  <c r="J125" i="1"/>
  <c r="L111" i="1" l="1"/>
  <c r="L113" i="1" s="1"/>
  <c r="K125" i="1"/>
  <c r="L125" i="1"/>
  <c r="L133" i="1"/>
  <c r="K119" i="1"/>
  <c r="L119" i="1"/>
  <c r="K135" i="1"/>
  <c r="K137" i="1" s="1"/>
  <c r="J137" i="1"/>
  <c r="L135" i="1" l="1"/>
  <c r="L137" i="1" s="1"/>
  <c r="C15" i="2" s="1"/>
  <c r="H106" i="1" l="1"/>
  <c r="G106" i="1"/>
  <c r="H105" i="1"/>
  <c r="G105" i="1"/>
  <c r="F105" i="1"/>
  <c r="F106" i="1" s="1"/>
  <c r="J106" i="1" s="1"/>
  <c r="J102" i="1"/>
  <c r="H102" i="1"/>
  <c r="G102" i="1"/>
  <c r="H101" i="1"/>
  <c r="G101" i="1"/>
  <c r="F101" i="1"/>
  <c r="J101" i="1" s="1"/>
  <c r="H100" i="1"/>
  <c r="G100" i="1"/>
  <c r="F100" i="1"/>
  <c r="J100" i="1" s="1"/>
  <c r="H97" i="1"/>
  <c r="G97" i="1"/>
  <c r="F97" i="1"/>
  <c r="J97" i="1" s="1"/>
  <c r="J96" i="1"/>
  <c r="K96" i="1" s="1"/>
  <c r="L96" i="1" s="1"/>
  <c r="H96" i="1"/>
  <c r="G96" i="1"/>
  <c r="J95" i="1"/>
  <c r="H95" i="1"/>
  <c r="G95" i="1"/>
  <c r="H92" i="1"/>
  <c r="G92" i="1"/>
  <c r="F92" i="1"/>
  <c r="J92" i="1" s="1"/>
  <c r="H90" i="1"/>
  <c r="G90" i="1"/>
  <c r="F90" i="1"/>
  <c r="J90" i="1" s="1"/>
  <c r="H86" i="1"/>
  <c r="G86" i="1"/>
  <c r="F86" i="1"/>
  <c r="J86" i="1" s="1"/>
  <c r="H85" i="1"/>
  <c r="G85" i="1"/>
  <c r="F85" i="1"/>
  <c r="J85" i="1" s="1"/>
  <c r="K86" i="1" l="1"/>
  <c r="L86" i="1" s="1"/>
  <c r="K97" i="1"/>
  <c r="L97" i="1" s="1"/>
  <c r="K106" i="1"/>
  <c r="L106" i="1" s="1"/>
  <c r="K85" i="1"/>
  <c r="J93" i="1"/>
  <c r="K90" i="1"/>
  <c r="J103" i="1"/>
  <c r="K100" i="1"/>
  <c r="K92" i="1"/>
  <c r="L92" i="1" s="1"/>
  <c r="K101" i="1"/>
  <c r="L101" i="1" s="1"/>
  <c r="K95" i="1"/>
  <c r="K102" i="1"/>
  <c r="L102" i="1" s="1"/>
  <c r="J105" i="1"/>
  <c r="K103" i="1" l="1"/>
  <c r="L85" i="1"/>
  <c r="K93" i="1"/>
  <c r="L100" i="1"/>
  <c r="L103" i="1" s="1"/>
  <c r="J107" i="1"/>
  <c r="K105" i="1"/>
  <c r="K107" i="1" s="1"/>
  <c r="L95" i="1"/>
  <c r="L90" i="1"/>
  <c r="L93" i="1" s="1"/>
  <c r="L105" i="1" l="1"/>
  <c r="L107" i="1" s="1"/>
  <c r="L98" i="1"/>
  <c r="L87" i="1"/>
  <c r="C13" i="2" s="1"/>
  <c r="H80" i="1"/>
  <c r="G80" i="1"/>
  <c r="H79" i="1"/>
  <c r="G79" i="1"/>
  <c r="F79" i="1"/>
  <c r="J76" i="1"/>
  <c r="H76" i="1"/>
  <c r="G76" i="1"/>
  <c r="H74" i="1"/>
  <c r="G74" i="1"/>
  <c r="J74" i="1"/>
  <c r="J73" i="1"/>
  <c r="H73" i="1"/>
  <c r="G73" i="1"/>
  <c r="H72" i="1"/>
  <c r="G72" i="1"/>
  <c r="F72" i="1"/>
  <c r="J72" i="1" s="1"/>
  <c r="H71" i="1"/>
  <c r="G71" i="1"/>
  <c r="F71" i="1"/>
  <c r="J71" i="1" s="1"/>
  <c r="J67" i="1"/>
  <c r="H67" i="1"/>
  <c r="G67" i="1"/>
  <c r="J66" i="1"/>
  <c r="H66" i="1"/>
  <c r="G66" i="1"/>
  <c r="J65" i="1"/>
  <c r="H65" i="1"/>
  <c r="G65" i="1"/>
  <c r="H62" i="1"/>
  <c r="G62" i="1"/>
  <c r="F62" i="1"/>
  <c r="J62" i="1" s="1"/>
  <c r="H60" i="1"/>
  <c r="G60" i="1"/>
  <c r="F60" i="1"/>
  <c r="J60" i="1" s="1"/>
  <c r="H56" i="1"/>
  <c r="G56" i="1"/>
  <c r="H55" i="1"/>
  <c r="G55" i="1"/>
  <c r="F55" i="1"/>
  <c r="F56" i="1" s="1"/>
  <c r="J56" i="1" s="1"/>
  <c r="H54" i="1"/>
  <c r="G54" i="1"/>
  <c r="F54" i="1"/>
  <c r="J54" i="1" s="1"/>
  <c r="H53" i="1"/>
  <c r="G53" i="1"/>
  <c r="F53" i="1"/>
  <c r="J53" i="1" s="1"/>
  <c r="K108" i="1" l="1"/>
  <c r="K56" i="1"/>
  <c r="L56" i="1" s="1"/>
  <c r="K66" i="1"/>
  <c r="L66" i="1" s="1"/>
  <c r="K73" i="1"/>
  <c r="L73" i="1" s="1"/>
  <c r="F80" i="1"/>
  <c r="J80" i="1" s="1"/>
  <c r="K80" i="1" s="1"/>
  <c r="J79" i="1"/>
  <c r="K62" i="1"/>
  <c r="L62" i="1" s="1"/>
  <c r="K74" i="1"/>
  <c r="L74" i="1" s="1"/>
  <c r="K53" i="1"/>
  <c r="K54" i="1"/>
  <c r="L54" i="1" s="1"/>
  <c r="J63" i="1"/>
  <c r="K60" i="1"/>
  <c r="J77" i="1"/>
  <c r="K71" i="1"/>
  <c r="L71" i="1" s="1"/>
  <c r="J55" i="1"/>
  <c r="K65" i="1"/>
  <c r="K67" i="1"/>
  <c r="L67" i="1" s="1"/>
  <c r="K72" i="1"/>
  <c r="L72" i="1" s="1"/>
  <c r="K76" i="1"/>
  <c r="L76" i="1" s="1"/>
  <c r="K55" i="1" l="1"/>
  <c r="L55" i="1"/>
  <c r="L53" i="1"/>
  <c r="J81" i="1"/>
  <c r="K79" i="1"/>
  <c r="L77" i="1"/>
  <c r="K63" i="1"/>
  <c r="L60" i="1"/>
  <c r="L63" i="1" s="1"/>
  <c r="L80" i="1"/>
  <c r="L65" i="1"/>
  <c r="K77" i="1"/>
  <c r="K81" i="1" l="1"/>
  <c r="L79" i="1"/>
  <c r="L81" i="1" s="1"/>
  <c r="L57" i="1"/>
  <c r="C11" i="2" s="1"/>
  <c r="K82" i="1" l="1"/>
  <c r="H48" i="1"/>
  <c r="G48" i="1"/>
  <c r="H47" i="1"/>
  <c r="G47" i="1"/>
  <c r="F47" i="1"/>
  <c r="F48" i="1" s="1"/>
  <c r="J48" i="1" s="1"/>
  <c r="H44" i="1"/>
  <c r="G44" i="1"/>
  <c r="F44" i="1"/>
  <c r="J44" i="1" s="1"/>
  <c r="H43" i="1"/>
  <c r="G43" i="1"/>
  <c r="F43" i="1"/>
  <c r="J43" i="1" s="1"/>
  <c r="J40" i="1"/>
  <c r="H40" i="1"/>
  <c r="G40" i="1"/>
  <c r="J39" i="1"/>
  <c r="K39" i="1" s="1"/>
  <c r="H39" i="1"/>
  <c r="G39" i="1"/>
  <c r="H36" i="1"/>
  <c r="G36" i="1"/>
  <c r="F36" i="1"/>
  <c r="J36" i="1" s="1"/>
  <c r="H34" i="1"/>
  <c r="G34" i="1"/>
  <c r="F34" i="1"/>
  <c r="J34" i="1" s="1"/>
  <c r="J37" i="1" l="1"/>
  <c r="J41" i="1"/>
  <c r="K36" i="1"/>
  <c r="L36" i="1" s="1"/>
  <c r="K48" i="1"/>
  <c r="L48" i="1" s="1"/>
  <c r="J45" i="1"/>
  <c r="K43" i="1"/>
  <c r="K40" i="1"/>
  <c r="L40" i="1" s="1"/>
  <c r="K44" i="1"/>
  <c r="L44" i="1" s="1"/>
  <c r="J47" i="1"/>
  <c r="K34" i="1"/>
  <c r="L39" i="1"/>
  <c r="L34" i="1"/>
  <c r="L37" i="1" l="1"/>
  <c r="K45" i="1"/>
  <c r="K37" i="1"/>
  <c r="K41" i="1"/>
  <c r="L41" i="1"/>
  <c r="L43" i="1"/>
  <c r="L45" i="1" s="1"/>
  <c r="J49" i="1"/>
  <c r="K47" i="1"/>
  <c r="K49" i="1" s="1"/>
  <c r="L47" i="1" l="1"/>
  <c r="L49" i="1" s="1"/>
  <c r="C9" i="2" s="1"/>
  <c r="K50" i="1" l="1"/>
  <c r="F20" i="1"/>
  <c r="F27" i="1" s="1"/>
  <c r="F16" i="1"/>
  <c r="F14" i="1"/>
  <c r="I10" i="1"/>
  <c r="F10" i="1"/>
  <c r="G27" i="1"/>
  <c r="F28" i="1" l="1"/>
  <c r="G14" i="1"/>
  <c r="G16" i="1"/>
  <c r="C45" i="5" l="1"/>
  <c r="K45" i="5" s="1"/>
  <c r="K46" i="5" s="1"/>
  <c r="C43" i="5"/>
  <c r="K43" i="5" s="1"/>
  <c r="K44" i="5" s="1"/>
  <c r="C41" i="5"/>
  <c r="C39" i="5"/>
  <c r="I39" i="5" s="1"/>
  <c r="I40" i="5" s="1"/>
  <c r="C37" i="5"/>
  <c r="K37" i="5" s="1"/>
  <c r="K38" i="5" s="1"/>
  <c r="C35" i="5"/>
  <c r="G35" i="5" s="1"/>
  <c r="G36" i="5" s="1"/>
  <c r="C33" i="5"/>
  <c r="K33" i="5" s="1"/>
  <c r="C31" i="5"/>
  <c r="C29" i="5"/>
  <c r="J29" i="5" s="1"/>
  <c r="J30" i="5" s="1"/>
  <c r="C27" i="5"/>
  <c r="C25" i="5"/>
  <c r="I25" i="5" s="1"/>
  <c r="I26" i="5" s="1"/>
  <c r="C23" i="5"/>
  <c r="C21" i="5"/>
  <c r="I21" i="5" s="1"/>
  <c r="I22" i="5" s="1"/>
  <c r="C19" i="5"/>
  <c r="I19" i="5" s="1"/>
  <c r="I20" i="5" s="1"/>
  <c r="C17" i="5"/>
  <c r="C15" i="5"/>
  <c r="G15" i="5" s="1"/>
  <c r="C13" i="5"/>
  <c r="F13" i="5" s="1"/>
  <c r="F48" i="5" s="1"/>
  <c r="C11" i="5"/>
  <c r="E11" i="5" s="1"/>
  <c r="E12" i="5" s="1"/>
  <c r="C9" i="5"/>
  <c r="E9" i="5" s="1"/>
  <c r="E10" i="5" s="1"/>
  <c r="C7" i="5"/>
  <c r="B3" i="2"/>
  <c r="B2" i="2"/>
  <c r="H28" i="1"/>
  <c r="G28" i="1"/>
  <c r="J28" i="1"/>
  <c r="K28" i="1" s="1"/>
  <c r="H27" i="1"/>
  <c r="H24" i="1"/>
  <c r="G24" i="1"/>
  <c r="J24" i="1"/>
  <c r="K24" i="1" s="1"/>
  <c r="L24" i="1" s="1"/>
  <c r="J23" i="1"/>
  <c r="H23" i="1"/>
  <c r="G23" i="1"/>
  <c r="H20" i="1"/>
  <c r="G20" i="1"/>
  <c r="H19" i="1"/>
  <c r="G19" i="1"/>
  <c r="J19" i="1"/>
  <c r="H16" i="1"/>
  <c r="H14" i="1"/>
  <c r="J14" i="1"/>
  <c r="J10" i="1"/>
  <c r="K10" i="1" s="1"/>
  <c r="L10" i="1" s="1"/>
  <c r="H10" i="1"/>
  <c r="G10" i="1"/>
  <c r="J25" i="1" l="1"/>
  <c r="C48" i="5"/>
  <c r="D7" i="5"/>
  <c r="D48" i="5" s="1"/>
  <c r="F50" i="5"/>
  <c r="J17" i="5"/>
  <c r="G17" i="5"/>
  <c r="G18" i="5" s="1"/>
  <c r="H23" i="5"/>
  <c r="H24" i="5" s="1"/>
  <c r="F23" i="5"/>
  <c r="F24" i="5" s="1"/>
  <c r="I27" i="5"/>
  <c r="I28" i="5" s="1"/>
  <c r="J27" i="5"/>
  <c r="J28" i="5" s="1"/>
  <c r="H31" i="5"/>
  <c r="H32" i="5" s="1"/>
  <c r="F31" i="5"/>
  <c r="F32" i="5" s="1"/>
  <c r="K41" i="5"/>
  <c r="K42" i="5" s="1"/>
  <c r="J41" i="5"/>
  <c r="J42" i="5" s="1"/>
  <c r="D11" i="5"/>
  <c r="D12" i="5" s="1"/>
  <c r="H21" i="5"/>
  <c r="H22" i="5" s="1"/>
  <c r="H29" i="5"/>
  <c r="H30" i="5" s="1"/>
  <c r="H35" i="5"/>
  <c r="H36" i="5" s="1"/>
  <c r="I29" i="5"/>
  <c r="I30" i="5" s="1"/>
  <c r="I35" i="5"/>
  <c r="I36" i="5" s="1"/>
  <c r="J43" i="5"/>
  <c r="J44" i="5" s="1"/>
  <c r="J37" i="5"/>
  <c r="J38" i="5" s="1"/>
  <c r="D9" i="5"/>
  <c r="D10" i="5" s="1"/>
  <c r="J31" i="5"/>
  <c r="J32" i="5" s="1"/>
  <c r="G39" i="5"/>
  <c r="G40" i="5" s="1"/>
  <c r="G19" i="5"/>
  <c r="G20" i="5" s="1"/>
  <c r="J11" i="1"/>
  <c r="G16" i="5"/>
  <c r="G48" i="5"/>
  <c r="G50" i="5" s="1"/>
  <c r="K48" i="5"/>
  <c r="K50" i="5" s="1"/>
  <c r="K34" i="5"/>
  <c r="H15" i="5"/>
  <c r="J19" i="5"/>
  <c r="J20" i="5" s="1"/>
  <c r="I23" i="5"/>
  <c r="I24" i="5" s="1"/>
  <c r="J25" i="5"/>
  <c r="J26" i="5" s="1"/>
  <c r="I31" i="5"/>
  <c r="I32" i="5" s="1"/>
  <c r="E48" i="5"/>
  <c r="E50" i="5" s="1"/>
  <c r="D50" i="5"/>
  <c r="D8" i="5"/>
  <c r="E13" i="5"/>
  <c r="E14" i="5" s="1"/>
  <c r="F15" i="5"/>
  <c r="F16" i="5" s="1"/>
  <c r="H17" i="5"/>
  <c r="H18" i="5" s="1"/>
  <c r="H19" i="5"/>
  <c r="H20" i="5" s="1"/>
  <c r="G23" i="5"/>
  <c r="G24" i="5" s="1"/>
  <c r="H25" i="5"/>
  <c r="H26" i="5" s="1"/>
  <c r="G31" i="5"/>
  <c r="G32" i="5" s="1"/>
  <c r="J33" i="5"/>
  <c r="J34" i="5" s="1"/>
  <c r="J35" i="5"/>
  <c r="J36" i="5" s="1"/>
  <c r="H39" i="5"/>
  <c r="H40" i="5" s="1"/>
  <c r="I17" i="5"/>
  <c r="I48" i="5" s="1"/>
  <c r="I50" i="5" s="1"/>
  <c r="K14" i="1"/>
  <c r="J16" i="1"/>
  <c r="J17" i="1" s="1"/>
  <c r="K19" i="1"/>
  <c r="L19" i="1" s="1"/>
  <c r="L28" i="1"/>
  <c r="K23" i="1"/>
  <c r="K25" i="1" s="1"/>
  <c r="C50" i="5"/>
  <c r="J48" i="5"/>
  <c r="J50" i="5" s="1"/>
  <c r="J18" i="5"/>
  <c r="F14" i="5"/>
  <c r="L14" i="1" l="1"/>
  <c r="I18" i="5"/>
  <c r="H48" i="5"/>
  <c r="H50" i="5" s="1"/>
  <c r="H16" i="5"/>
  <c r="K16" i="1"/>
  <c r="J20" i="1"/>
  <c r="L11" i="1"/>
  <c r="K11" i="1"/>
  <c r="L23" i="1"/>
  <c r="L25" i="1" s="1"/>
  <c r="L16" i="1" l="1"/>
  <c r="L17" i="1" s="1"/>
  <c r="K17" i="1"/>
  <c r="E17" i="2"/>
  <c r="K20" i="1"/>
  <c r="L20" i="1" s="1"/>
  <c r="J21" i="1"/>
  <c r="D11" i="2" l="1"/>
  <c r="D12" i="2" s="1"/>
  <c r="L21" i="1"/>
  <c r="J27" i="1"/>
  <c r="K21" i="1"/>
  <c r="E13" i="2" l="1"/>
  <c r="D13" i="2"/>
  <c r="D9" i="2"/>
  <c r="E9" i="2"/>
  <c r="K27" i="1"/>
  <c r="L27" i="1" s="1"/>
  <c r="J29" i="1"/>
  <c r="D15" i="2" l="1"/>
  <c r="E15" i="2"/>
  <c r="K29" i="1"/>
  <c r="L29" i="1"/>
  <c r="K30" i="1" l="1"/>
  <c r="F198" i="1" s="1"/>
  <c r="C7" i="2"/>
  <c r="E19" i="2"/>
  <c r="E23" i="2" s="1"/>
  <c r="D19" i="2"/>
  <c r="C23" i="2" l="1"/>
  <c r="D7" i="2"/>
  <c r="D23" i="2" s="1"/>
  <c r="E25" i="2"/>
  <c r="F25" i="2" l="1"/>
  <c r="C25" i="2"/>
  <c r="D25" i="2" l="1"/>
</calcChain>
</file>

<file path=xl/sharedStrings.xml><?xml version="1.0" encoding="utf-8"?>
<sst xmlns="http://schemas.openxmlformats.org/spreadsheetml/2006/main" count="514" uniqueCount="152">
  <si>
    <t>PLANILHA ORÇAMENTÁRIA ESTIMATIVA</t>
  </si>
  <si>
    <t>ACESSO COBERTO ESCOLAS - TRÊS COROAS/RS</t>
  </si>
  <si>
    <t>MUNICÍPIO DE TRÊS COROAS -  Junho de 2022</t>
  </si>
  <si>
    <t>SINAPI REFERÊNCIA – Desonerado - Abril 2022</t>
  </si>
  <si>
    <t>COD.</t>
  </si>
  <si>
    <t>SINAPI</t>
  </si>
  <si>
    <t>DISCRIMINAÇÃO</t>
  </si>
  <si>
    <t>UNID.</t>
  </si>
  <si>
    <t>QUANT.</t>
  </si>
  <si>
    <t>PREÇO UNITÁRIO</t>
  </si>
  <si>
    <t>CUSTO</t>
  </si>
  <si>
    <t>B.D.I.</t>
  </si>
  <si>
    <t>PREÇO</t>
  </si>
  <si>
    <t>M.O</t>
  </si>
  <si>
    <t>MATERIAL</t>
  </si>
  <si>
    <t>TOTAL</t>
  </si>
  <si>
    <t>EMEF ÁGUAS BRANCAS</t>
  </si>
  <si>
    <t>SERVIÇOS  INICIAIS</t>
  </si>
  <si>
    <t>1.1</t>
  </si>
  <si>
    <t>99059-ADP</t>
  </si>
  <si>
    <t>LOCACAO CONVENCIONAL DE OBRA, UTILIZANDO GABARITO DE TÁBUAS CORRIDAS PONTALETADAS A CADA 2,00M - 2 UTILIZAÇÕES</t>
  </si>
  <si>
    <t>m</t>
  </si>
  <si>
    <t xml:space="preserve">TOTAL </t>
  </si>
  <si>
    <t>INFRA-ESTRUTURA E SUPRA-ESTRUTURA</t>
  </si>
  <si>
    <t>2.1</t>
  </si>
  <si>
    <t>FUNDAÇÃO</t>
  </si>
  <si>
    <t>2.1.1</t>
  </si>
  <si>
    <t>100896-ADP</t>
  </si>
  <si>
    <t>ESTACA ESCAVADA MECANICAMENTE, SEM FLUIDO ESTABILIZANTE, COM 25CM DE DIÂMETRO, CONCRETO LANÇADO POR CAMINHÃO BETONEIRA, ARMADA COM AÇO 12.5MM (INCLUSIVE MOBILIZAÇÃO E DESMOBILIZAÇÃO E ESPERA PARA PILAR METÁLICO)</t>
  </si>
  <si>
    <t>2.2.</t>
  </si>
  <si>
    <t>PILARES</t>
  </si>
  <si>
    <t>2.2.1</t>
  </si>
  <si>
    <t>PILAR METÁLICO PERFIL LAMINADO OU SOLDADO EM AÇO ESTRUTURAL, COM CONEXÕES SOLDADAS, INCLUSOS MÃO DE OBRA, TRANSPORTE E IÇAMENTO UTILIZANDO GUINDASTE - FORNECIMENTO E INSTALAÇÃO</t>
  </si>
  <si>
    <t>kg</t>
  </si>
  <si>
    <t>COBERTURA</t>
  </si>
  <si>
    <t>3.1</t>
  </si>
  <si>
    <t>SEINFRA-CE C0770-ADP</t>
  </si>
  <si>
    <t>TELHAMENTO COM TELHA DE POLICARBONATO E=10MM - TIPO COMPACTO CRISTAL</t>
  </si>
  <si>
    <t>m²</t>
  </si>
  <si>
    <t>3.2</t>
  </si>
  <si>
    <t>TRAMA DE AÇO COMPOSTA POR TERÇAS PARA TELHADOS DE ATÉ 2 ÁGUAS PARA TELHA ONDULADA DE FIBROCIMENTO, METÁLICA, PLÁSTICA OU TERMOACÚSTICA, INCLUSO TRANSPORTE VERTICAL.</t>
  </si>
  <si>
    <t>PLUVIAL</t>
  </si>
  <si>
    <t>4.1</t>
  </si>
  <si>
    <t>CALHA EM CHAPA DE AÇO GALVANIZADO NÚMERO 24, DESENVOLVIMENTO DE 50 CM,INCLUSO TRANSPORTE VERTICAL</t>
  </si>
  <si>
    <t>4.2</t>
  </si>
  <si>
    <t>89578-ADP</t>
  </si>
  <si>
    <t>TUBO PVC, SÉRIE R, ÁGUA PLUVIAL, DN 100 MM, FORNECIDO E INSTALADO EM CONDUTORES VERTICAIS DE ÁGUAS PLUVIAIS COM CONEXÕES</t>
  </si>
  <si>
    <t>PINTURAS</t>
  </si>
  <si>
    <t>5.1</t>
  </si>
  <si>
    <t>PINTURA COM TINTA ALQUÍDICA DE FUNDO (TIPO ZARCÃO) PULVERIZADA SOBRE PERFIL METÁLICO EXECUTADO EM FÁBRICA</t>
  </si>
  <si>
    <t>5.2</t>
  </si>
  <si>
    <t xml:space="preserve">PINTURA COM TINTA ALQUÍDICA DE ACABAMENTO (ESMALTE SINTÉTICO ACETINADO) PULVERIZADA SOBRE SUPERFÍCIES METÁLICAS - EXECUTADO EM OBRA </t>
  </si>
  <si>
    <t xml:space="preserve">TOTAL EMEF ÁGUAS BRANCAS </t>
  </si>
  <si>
    <t>EMEI BALDUÍNO ROBINSON (ACESSO COBERTO FRONTAL)</t>
  </si>
  <si>
    <t>1.1.1</t>
  </si>
  <si>
    <t>1.2</t>
  </si>
  <si>
    <t>1.2.1</t>
  </si>
  <si>
    <t>TELHAMENTO COM TELHA DE POLICARBONATO E=10MM -TIPO COMPACTO CRISTAL</t>
  </si>
  <si>
    <t>2.2</t>
  </si>
  <si>
    <t>TOTAL EMEF BALDUÍNO ROBINSON (ACESSO FRONTAL)</t>
  </si>
  <si>
    <t>EMEI BALDUÍNO ROBINSON (ACESSO COBERTO LATERAL)</t>
  </si>
  <si>
    <t>97635-ADP</t>
  </si>
  <si>
    <t>REMOÇAO E RECOLOCAÇÃO DE PAVIMENTO INTERTRAVADO, DE FORMA MANUAL, COM REAPROVEITAMENTO</t>
  </si>
  <si>
    <t>1.3</t>
  </si>
  <si>
    <t>REMOÇÃO DE TRAMA METÁLICA OU DE MADEIRA PARA FORRO, DE FORMA MANUAL, SEM REAPROVEITAMENTO</t>
  </si>
  <si>
    <t>1.4</t>
  </si>
  <si>
    <t>REMOÇÃO DE TELHAS, DE FIBROCIMENTO, METÁLICA E CERÂMICA, DE FORMA MANUAL, SEM REAPROVEITAMENTO</t>
  </si>
  <si>
    <t>3.3</t>
  </si>
  <si>
    <t>FABRICAÇÃO E INSTALAÇÃO DE TESOURA INTEIRA EM AÇO, VÃO DE 6 M, PARA TELHA CERÂMICA OU DE CONCRETO, INCLUSO IÇAMENTO.</t>
  </si>
  <si>
    <t>un.</t>
  </si>
  <si>
    <t>3.4</t>
  </si>
  <si>
    <t>100327-ADP</t>
  </si>
  <si>
    <t>CUMEEIRA EM ALUMÍNIO</t>
  </si>
  <si>
    <t>4.3</t>
  </si>
  <si>
    <t>99272-ADP</t>
  </si>
  <si>
    <t>POÇO DE INSPEÇÃO PARA DRENAGEM, EM ALVENARIA COM TIJOLOS CERÂMICOS MACIÇOS, DIÂMETRO INTERNO = 0,60  X 0,60M, PROFUNDIDADE = 1 M- INCLUSIVE TAMPA</t>
  </si>
  <si>
    <t>4.4</t>
  </si>
  <si>
    <t>ESCAVAÇÃO MANUAL PARA CANALIZAÇÕES E POSTERIOR REATERRO - REDES DE ESGOTO</t>
  </si>
  <si>
    <t>m³</t>
  </si>
  <si>
    <t>4.5</t>
  </si>
  <si>
    <t>PREPARO DE FUNDO DE VALA COM LARGURA MENOR QUE 1,5 M (ACERTO DO SOLO NATURAL)</t>
  </si>
  <si>
    <t>4.6</t>
  </si>
  <si>
    <t>TUBO DE CONCRETO PARA REDES COLETORAS DE ESGOTO SANITÁRIO, DIÂMETRO DE 400 MM, JUNTA ELÁSTICA, INSTALADO EM LOCAL COM BAIXO NÍVEL DE INTERFERÊNCIAS - FORNECIMENTO E ASSENTAMENTO</t>
  </si>
  <si>
    <t>TOTAL EMEF BALDUÍNO ROBINSON (ACESSO LATERAL)</t>
  </si>
  <si>
    <t>EMEI BEM ME QUER</t>
  </si>
  <si>
    <t>REMOÇÃO E RECOLOCAÇÃO DE PAVIMENTO INTERTRAVADO, DE FORMA MANUAL, COM REAPROVEITAMENTO</t>
  </si>
  <si>
    <t>94213-ADP</t>
  </si>
  <si>
    <t xml:space="preserve">TELHAMENTO COM TELHA DE AÇO/ALUMÍNIO E = 0,5 MM, INCLUSO IÇAMENTO E ACESSÓRIOS DE FIXAÇÃO PARA FECHAMENTO DA QUADRA </t>
  </si>
  <si>
    <t>RUFO EXTERNO/INTERNO EM CHAPA DE AÇO GALVANIZADO NÚMERO 26, CORTE DE 33 CM, INCLUSO IÇAMENTO</t>
  </si>
  <si>
    <t>TOTAL EMEI BEM ME QUER</t>
  </si>
  <si>
    <t>EMEF DOM PEDRO II</t>
  </si>
  <si>
    <t>DEMOLIÇÃO DE PAVIMENTO INTERTRAVADO, DE FORMA MANUAL, COM REAPROVEITAMENTO</t>
  </si>
  <si>
    <t>TUBO PVC, SÉRIE R, ÁGUA PLUVIAL,  DN 100 MM, FORNECIDO E INSTALADO EM CONDUTORES VERTICAIS DE ÁGUAS PLUVIAIS COM CONEXÕES</t>
  </si>
  <si>
    <t>TOTAL EMEF DOM PEDRO II</t>
  </si>
  <si>
    <t>EMEI LAURO MILTON VOLKART</t>
  </si>
  <si>
    <t>TUBO PVC, SÉRIE R, ÁGUA PLUVIAL, DN 100 MM, FORNECIDO E INSTALADO EM CONDUTORES VERTICAIS DE ÁGUAS PLUVIAIS E CONEXÕES</t>
  </si>
  <si>
    <t>PINTURA COM TINTA ALQUÍDICA DE ACABAMENTO (ESMALTE SINTÉTICO ACETINADO) PULVERIZADA SOBRE SUPERFÍCIES METÁLICAS - EXECUTADO EM OBRA</t>
  </si>
  <si>
    <t>TOTAL EMEI LAURO MILTON VOLKART</t>
  </si>
  <si>
    <t>EMEF OLAVO BILAC</t>
  </si>
  <si>
    <t>ESCADA</t>
  </si>
  <si>
    <t>1330-insumos-ADP</t>
  </si>
  <si>
    <t>RETIRADA E  REPARO DE DEGRAUS ESCADA COM CHAPA DE ACO GROSSA, ASTM A36, E = 1/4 " (6,35 MM) 49,79 KG/M2, TIPO XADREZ COM SOLDA E CHUMBADORES</t>
  </si>
  <si>
    <t>TOTAL EMEF OLAVO BILAC</t>
  </si>
  <si>
    <t>EMEI RECANTO DAS TRAVESSURAS</t>
  </si>
  <si>
    <t>3.5</t>
  </si>
  <si>
    <t>3.6</t>
  </si>
  <si>
    <t>TOTAL EMEI RECANTO DAS TRAVESSURAS</t>
  </si>
  <si>
    <t>TOTAL GERAL</t>
  </si>
  <si>
    <t>Observação: O Código do SINAPI serve para parametros de valores, devendo ser seguida a descrição do item da planilha acima e o constante no memorial descritivo, caso não tenha todas informações necessários, pode-se consultar o descritivo do item junto ao SINAPI.</t>
  </si>
  <si>
    <t>Três Coroas, 23 de junho de 2022.</t>
  </si>
  <si>
    <r>
      <t>Proponente:</t>
    </r>
    <r>
      <rPr>
        <sz val="12"/>
        <rFont val="Arial"/>
      </rPr>
      <t> </t>
    </r>
  </si>
  <si>
    <t> </t>
  </si>
  <si>
    <r>
      <t>Município de Três Coroas</t>
    </r>
    <r>
      <rPr>
        <b/>
        <sz val="12"/>
        <rFont val="Arial"/>
      </rPr>
      <t> </t>
    </r>
  </si>
  <si>
    <t>CNPJ: 88.199971/0001-53 </t>
  </si>
  <si>
    <r>
      <t>Responsáveis Técnicas:</t>
    </r>
    <r>
      <rPr>
        <sz val="12"/>
        <rFont val="Arial"/>
      </rPr>
      <t> </t>
    </r>
  </si>
  <si>
    <t>Gislaine C. Fleck </t>
  </si>
  <si>
    <t>Paôla Valentini </t>
  </si>
  <si>
    <t>Engenheira Civil – CREA/RS 240.696 </t>
  </si>
  <si>
    <t>Engenheira Civil – CREA/RS 216.132 </t>
  </si>
  <si>
    <t>CRONOGRAMA FÍSICO-FINANCEIRO</t>
  </si>
  <si>
    <t>ETAPAS DE 30 DIAS (Mensais)</t>
  </si>
  <si>
    <t>Etapa 01</t>
  </si>
  <si>
    <t>Etapa 02</t>
  </si>
  <si>
    <t>PREÇO GLOBAL (R$)</t>
  </si>
  <si>
    <t>PERCENTAGENS (%)</t>
  </si>
  <si>
    <t>Hospital Santa Teresa - Pelotas/RS</t>
  </si>
  <si>
    <t>Fundação de Apoio à Universidade</t>
  </si>
  <si>
    <t>Etapa 03</t>
  </si>
  <si>
    <t>Etapa 04</t>
  </si>
  <si>
    <t>Etapa 05</t>
  </si>
  <si>
    <t>Etapa 06</t>
  </si>
  <si>
    <t>Etapa 07</t>
  </si>
  <si>
    <t>Etapa 08</t>
  </si>
  <si>
    <t>SERVIÇOS INICIAIS</t>
  </si>
  <si>
    <t>INSTALAÇÃO DE CANTEIRO DE OBRA</t>
  </si>
  <si>
    <t>MOVIMENTO DE TERRA</t>
  </si>
  <si>
    <t>INFRA-ESTRUTURA</t>
  </si>
  <si>
    <t>SUPRA-ESTRUTURA</t>
  </si>
  <si>
    <t>PAREDES E PAINÉIS</t>
  </si>
  <si>
    <t>REVESTIMENTOS</t>
  </si>
  <si>
    <t>IMPERMEABILIZAÇÕES</t>
  </si>
  <si>
    <t>FORROS</t>
  </si>
  <si>
    <t>ESQUADRIAS E VIDROS</t>
  </si>
  <si>
    <t>PISOS</t>
  </si>
  <si>
    <t>INSTALAÇÕES HIDROSSANITÁRIAS</t>
  </si>
  <si>
    <t>LOUÇAS, EQUIPAMENTOS E ACESSÓRIOS</t>
  </si>
  <si>
    <t>INSTALAÇÕES ELÉTRICAS</t>
  </si>
  <si>
    <t>SISTEMA DE CLIMATIZAÇÃO E VENTILAÇÃO</t>
  </si>
  <si>
    <t>INSTALAÇÕES ESPECIAIS</t>
  </si>
  <si>
    <t>PINTURA</t>
  </si>
  <si>
    <t>ÁREA EXTERNA E SERVIÇOS COMPLEMENTARES</t>
  </si>
  <si>
    <t>ENTREGA DA OBRA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</si>
</sst>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&quot;R$ &quot;* #,##0.00_-;&quot;-R$ &quot;* #,##0.00_-;_-&quot;R$ &quot;* \-??_-;_-@_-"/>
    <numFmt numFmtId="165" formatCode="* #,##0.00\ ;* \(#,##0.00\);* \-#\ ;@\ "/>
    <numFmt numFmtId="166" formatCode="[$-416]mmm/yy"/>
    <numFmt numFmtId="167" formatCode="* #,##0.00\ ;\-* #,##0.00\ ;* \-#\ ;@\ "/>
    <numFmt numFmtId="168" formatCode="&quot;R$&quot;\ #,##0.00"/>
  </numFmts>
  <fonts count="23">
    <font>
      <sz val="11"/>
      <color rgb="FF000000"/>
      <name val="Calibri"/>
      <family val="2"/>
      <charset val="1"/>
    </font>
    <font>
      <sz val="12"/>
      <color rgb="FF000000"/>
      <name val="Arial"/>
      <family val="2"/>
      <charset val="1"/>
    </font>
    <font>
      <b/>
      <sz val="16"/>
      <color rgb="FF000000"/>
      <name val="Arial"/>
      <family val="2"/>
      <charset val="1"/>
    </font>
    <font>
      <b/>
      <sz val="12"/>
      <color rgb="FF000000"/>
      <name val="Arial"/>
      <family val="2"/>
      <charset val="1"/>
    </font>
    <font>
      <sz val="11"/>
      <name val="Arial"/>
      <family val="2"/>
      <charset val="1"/>
    </font>
    <font>
      <b/>
      <sz val="14"/>
      <name val="Arial"/>
      <family val="2"/>
      <charset val="1"/>
    </font>
    <font>
      <sz val="10"/>
      <name val="Arial"/>
      <family val="2"/>
      <charset val="1"/>
    </font>
    <font>
      <i/>
      <sz val="11"/>
      <name val="Arial"/>
      <family val="2"/>
      <charset val="1"/>
    </font>
    <font>
      <sz val="13"/>
      <name val="Arial"/>
      <family val="2"/>
      <charset val="1"/>
    </font>
    <font>
      <b/>
      <sz val="12"/>
      <name val="Arial"/>
      <family val="2"/>
      <charset val="1"/>
    </font>
    <font>
      <sz val="8"/>
      <name val="Calibri"/>
      <family val="2"/>
      <charset val="1"/>
    </font>
    <font>
      <sz val="11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sz val="14"/>
      <color rgb="FF000000"/>
      <name val="Arial"/>
      <family val="2"/>
    </font>
    <font>
      <sz val="12"/>
      <name val="Arial"/>
      <family val="2"/>
      <charset val="1"/>
    </font>
    <font>
      <sz val="12"/>
      <color theme="1"/>
      <name val="Arial"/>
      <family val="2"/>
      <charset val="1"/>
    </font>
    <font>
      <sz val="12"/>
      <name val="Century Gothic"/>
      <charset val="1"/>
    </font>
    <font>
      <sz val="11"/>
      <color rgb="FF000000"/>
      <name val="Arial"/>
    </font>
    <font>
      <sz val="12"/>
      <color rgb="FF000000"/>
      <name val="Arial"/>
    </font>
    <font>
      <b/>
      <u/>
      <sz val="12"/>
      <name val="Arial"/>
    </font>
    <font>
      <sz val="12"/>
      <name val="Arial"/>
    </font>
    <font>
      <b/>
      <sz val="12"/>
      <name val="Arial"/>
    </font>
    <font>
      <sz val="11"/>
      <name val="Arial"/>
    </font>
  </fonts>
  <fills count="12">
    <fill>
      <patternFill patternType="none"/>
    </fill>
    <fill>
      <patternFill patternType="gray125"/>
    </fill>
    <fill>
      <patternFill patternType="solid">
        <fgColor rgb="FFD9D9D9"/>
        <bgColor rgb="FFCCCCCC"/>
      </patternFill>
    </fill>
    <fill>
      <patternFill patternType="solid">
        <fgColor rgb="FFF2F2F2"/>
        <bgColor rgb="FFFFFFFF"/>
      </patternFill>
    </fill>
    <fill>
      <patternFill patternType="solid">
        <fgColor rgb="FFFFFFFF"/>
        <bgColor rgb="FFF2F2F2"/>
      </patternFill>
    </fill>
    <fill>
      <patternFill patternType="solid">
        <fgColor rgb="FFBFBFBF"/>
        <bgColor rgb="FFC0C0C0"/>
      </patternFill>
    </fill>
    <fill>
      <patternFill patternType="solid">
        <fgColor rgb="FF969696"/>
        <bgColor rgb="FF808080"/>
      </patternFill>
    </fill>
    <fill>
      <patternFill patternType="solid">
        <fgColor rgb="FFC0C0C0"/>
        <bgColor rgb="FFBFBFBF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1" tint="0.499984740745262"/>
        <bgColor rgb="FFFFFFFF"/>
      </patternFill>
    </fill>
    <fill>
      <patternFill patternType="solid">
        <fgColor rgb="FFCAE8D8"/>
        <bgColor rgb="FFCCCCCC"/>
      </patternFill>
    </fill>
    <fill>
      <patternFill patternType="solid">
        <fgColor rgb="FFCAE8D8"/>
        <bgColor rgb="FFFFFFFF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 style="medium">
        <color auto="1"/>
      </top>
      <bottom/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">
    <xf numFmtId="0" fontId="0" fillId="0" borderId="0"/>
    <xf numFmtId="165" fontId="6" fillId="0" borderId="0" applyBorder="0" applyProtection="0"/>
    <xf numFmtId="164" fontId="11" fillId="0" borderId="0" applyBorder="0" applyProtection="0"/>
    <xf numFmtId="9" fontId="11" fillId="0" borderId="0" applyBorder="0" applyProtection="0"/>
  </cellStyleXfs>
  <cellXfs count="128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4" fontId="1" fillId="0" borderId="0" xfId="0" applyNumberFormat="1" applyFont="1" applyAlignment="1">
      <alignment horizontal="left" vertical="center"/>
    </xf>
    <xf numFmtId="10" fontId="0" fillId="0" borderId="0" xfId="3" applyNumberFormat="1" applyFont="1" applyBorder="1" applyAlignment="1" applyProtection="1"/>
    <xf numFmtId="10" fontId="3" fillId="2" borderId="1" xfId="3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" fontId="3" fillId="3" borderId="1" xfId="0" applyNumberFormat="1" applyFont="1" applyFill="1" applyBorder="1" applyAlignment="1">
      <alignment horizontal="left" vertical="center"/>
    </xf>
    <xf numFmtId="164" fontId="3" fillId="3" borderId="1" xfId="2" applyFont="1" applyFill="1" applyBorder="1" applyAlignment="1" applyProtection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4" fillId="4" borderId="2" xfId="0" applyFont="1" applyFill="1" applyBorder="1"/>
    <xf numFmtId="0" fontId="5" fillId="4" borderId="3" xfId="0" applyFont="1" applyFill="1" applyBorder="1"/>
    <xf numFmtId="0" fontId="4" fillId="4" borderId="3" xfId="0" applyFont="1" applyFill="1" applyBorder="1" applyAlignment="1">
      <alignment horizontal="center"/>
    </xf>
    <xf numFmtId="165" fontId="4" fillId="4" borderId="3" xfId="1" applyFont="1" applyFill="1" applyBorder="1" applyAlignment="1" applyProtection="1"/>
    <xf numFmtId="0" fontId="7" fillId="4" borderId="4" xfId="0" applyFont="1" applyFill="1" applyBorder="1"/>
    <xf numFmtId="0" fontId="7" fillId="4" borderId="0" xfId="0" applyFont="1" applyFill="1" applyBorder="1" applyAlignment="1">
      <alignment horizontal="center"/>
    </xf>
    <xf numFmtId="165" fontId="4" fillId="4" borderId="0" xfId="1" applyFont="1" applyFill="1" applyBorder="1" applyAlignment="1" applyProtection="1"/>
    <xf numFmtId="167" fontId="6" fillId="0" borderId="0" xfId="0" applyNumberFormat="1" applyFont="1"/>
    <xf numFmtId="9" fontId="11" fillId="0" borderId="0" xfId="3" applyBorder="1" applyProtection="1"/>
    <xf numFmtId="10" fontId="9" fillId="7" borderId="9" xfId="3" applyNumberFormat="1" applyFont="1" applyFill="1" applyBorder="1" applyAlignment="1" applyProtection="1">
      <alignment horizontal="center"/>
    </xf>
    <xf numFmtId="4" fontId="1" fillId="0" borderId="1" xfId="0" applyNumberFormat="1" applyFont="1" applyBorder="1" applyAlignment="1">
      <alignment horizontal="center" vertical="center"/>
    </xf>
    <xf numFmtId="164" fontId="1" fillId="0" borderId="1" xfId="2" applyFont="1" applyBorder="1" applyAlignment="1" applyProtection="1">
      <alignment horizontal="center" vertical="center"/>
    </xf>
    <xf numFmtId="4" fontId="3" fillId="3" borderId="1" xfId="0" applyNumberFormat="1" applyFont="1" applyFill="1" applyBorder="1" applyAlignment="1">
      <alignment horizontal="center" vertical="center"/>
    </xf>
    <xf numFmtId="164" fontId="3" fillId="3" borderId="1" xfId="2" applyFont="1" applyFill="1" applyBorder="1" applyAlignment="1" applyProtection="1">
      <alignment horizontal="center" vertical="center"/>
    </xf>
    <xf numFmtId="43" fontId="0" fillId="0" borderId="0" xfId="0" applyNumberFormat="1"/>
    <xf numFmtId="0" fontId="3" fillId="3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0" fontId="13" fillId="0" borderId="16" xfId="0" applyFont="1" applyFill="1" applyBorder="1"/>
    <xf numFmtId="0" fontId="13" fillId="0" borderId="0" xfId="0" applyFont="1" applyFill="1" applyBorder="1"/>
    <xf numFmtId="0" fontId="12" fillId="0" borderId="0" xfId="0" applyFont="1" applyFill="1" applyBorder="1"/>
    <xf numFmtId="0" fontId="12" fillId="0" borderId="13" xfId="0" applyFont="1" applyFill="1" applyBorder="1"/>
    <xf numFmtId="0" fontId="12" fillId="0" borderId="14" xfId="0" applyFont="1" applyFill="1" applyBorder="1"/>
    <xf numFmtId="0" fontId="13" fillId="0" borderId="17" xfId="0" applyFont="1" applyFill="1" applyBorder="1"/>
    <xf numFmtId="0" fontId="13" fillId="0" borderId="18" xfId="0" applyFont="1" applyFill="1" applyBorder="1"/>
    <xf numFmtId="0" fontId="12" fillId="0" borderId="18" xfId="0" applyFont="1" applyFill="1" applyBorder="1"/>
    <xf numFmtId="0" fontId="12" fillId="0" borderId="15" xfId="0" applyFont="1" applyFill="1" applyBorder="1"/>
    <xf numFmtId="0" fontId="4" fillId="0" borderId="19" xfId="0" applyFont="1" applyBorder="1"/>
    <xf numFmtId="0" fontId="4" fillId="0" borderId="14" xfId="0" applyFont="1" applyBorder="1"/>
    <xf numFmtId="0" fontId="8" fillId="0" borderId="20" xfId="0" applyFont="1" applyBorder="1"/>
    <xf numFmtId="0" fontId="3" fillId="9" borderId="1" xfId="0" applyFont="1" applyFill="1" applyBorder="1" applyAlignment="1">
      <alignment horizontal="left" vertical="center"/>
    </xf>
    <xf numFmtId="0" fontId="3" fillId="9" borderId="10" xfId="0" applyFont="1" applyFill="1" applyBorder="1" applyAlignment="1">
      <alignment vertical="center" wrapText="1"/>
    </xf>
    <xf numFmtId="0" fontId="3" fillId="9" borderId="11" xfId="0" applyFont="1" applyFill="1" applyBorder="1" applyAlignment="1">
      <alignment vertical="center" wrapText="1"/>
    </xf>
    <xf numFmtId="0" fontId="3" fillId="9" borderId="12" xfId="0" applyFont="1" applyFill="1" applyBorder="1" applyAlignment="1">
      <alignment vertical="center" wrapText="1"/>
    </xf>
    <xf numFmtId="164" fontId="1" fillId="0" borderId="1" xfId="2" applyFont="1" applyFill="1" applyBorder="1" applyAlignment="1" applyProtection="1">
      <alignment horizontal="center" vertical="center"/>
    </xf>
    <xf numFmtId="10" fontId="0" fillId="0" borderId="0" xfId="3" applyNumberFormat="1" applyFont="1" applyBorder="1" applyProtection="1"/>
    <xf numFmtId="0" fontId="14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0" fontId="5" fillId="4" borderId="0" xfId="0" applyFont="1" applyFill="1" applyBorder="1"/>
    <xf numFmtId="166" fontId="8" fillId="0" borderId="0" xfId="0" applyNumberFormat="1" applyFont="1" applyBorder="1"/>
    <xf numFmtId="0" fontId="16" fillId="0" borderId="0" xfId="0" applyFont="1" applyAlignment="1">
      <alignment horizontal="right"/>
    </xf>
    <xf numFmtId="0" fontId="17" fillId="0" borderId="0" xfId="0" applyFont="1"/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horizontal="right" vertical="center"/>
    </xf>
    <xf numFmtId="0" fontId="19" fillId="0" borderId="0" xfId="0" applyFont="1" applyAlignment="1">
      <alignment horizontal="right"/>
    </xf>
    <xf numFmtId="0" fontId="20" fillId="0" borderId="0" xfId="0" applyFont="1" applyAlignment="1">
      <alignment horizontal="right"/>
    </xf>
    <xf numFmtId="0" fontId="18" fillId="0" borderId="0" xfId="0" applyFont="1" applyBorder="1" applyAlignment="1">
      <alignment horizontal="right" vertical="center"/>
    </xf>
    <xf numFmtId="0" fontId="17" fillId="0" borderId="0" xfId="0" applyFont="1" applyBorder="1" applyAlignment="1">
      <alignment horizontal="right" vertical="center"/>
    </xf>
    <xf numFmtId="0" fontId="18" fillId="0" borderId="0" xfId="0" applyFont="1" applyBorder="1" applyAlignment="1">
      <alignment horizontal="left" vertical="center"/>
    </xf>
    <xf numFmtId="0" fontId="22" fillId="0" borderId="0" xfId="0" applyFont="1" applyAlignment="1">
      <alignment horizontal="right"/>
    </xf>
    <xf numFmtId="0" fontId="9" fillId="6" borderId="6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165" fontId="9" fillId="6" borderId="1" xfId="1" applyFont="1" applyFill="1" applyBorder="1" applyAlignment="1" applyProtection="1">
      <alignment horizontal="center" vertical="center"/>
    </xf>
    <xf numFmtId="0" fontId="9" fillId="5" borderId="1" xfId="0" applyFont="1" applyFill="1" applyBorder="1" applyAlignment="1">
      <alignment horizontal="center"/>
    </xf>
    <xf numFmtId="0" fontId="9" fillId="5" borderId="1" xfId="0" applyFont="1" applyFill="1" applyBorder="1"/>
    <xf numFmtId="168" fontId="9" fillId="5" borderId="1" xfId="1" applyNumberFormat="1" applyFont="1" applyFill="1" applyBorder="1" applyAlignment="1" applyProtection="1"/>
    <xf numFmtId="0" fontId="14" fillId="4" borderId="1" xfId="0" applyFont="1" applyFill="1" applyBorder="1"/>
    <xf numFmtId="168" fontId="14" fillId="4" borderId="1" xfId="1" applyNumberFormat="1" applyFont="1" applyFill="1" applyBorder="1" applyAlignment="1" applyProtection="1"/>
    <xf numFmtId="168" fontId="14" fillId="4" borderId="1" xfId="3" applyNumberFormat="1" applyFont="1" applyFill="1" applyBorder="1" applyAlignment="1" applyProtection="1"/>
    <xf numFmtId="0" fontId="9" fillId="0" borderId="1" xfId="0" applyFont="1" applyBorder="1" applyAlignment="1">
      <alignment horizontal="center"/>
    </xf>
    <xf numFmtId="0" fontId="14" fillId="7" borderId="1" xfId="0" applyFont="1" applyFill="1" applyBorder="1"/>
    <xf numFmtId="0" fontId="9" fillId="7" borderId="1" xfId="0" applyFont="1" applyFill="1" applyBorder="1"/>
    <xf numFmtId="168" fontId="9" fillId="7" borderId="1" xfId="1" applyNumberFormat="1" applyFont="1" applyFill="1" applyBorder="1" applyAlignment="1" applyProtection="1"/>
    <xf numFmtId="0" fontId="14" fillId="0" borderId="4" xfId="0" applyFont="1" applyBorder="1"/>
    <xf numFmtId="0" fontId="14" fillId="0" borderId="0" xfId="0" applyFont="1" applyBorder="1"/>
    <xf numFmtId="165" fontId="14" fillId="0" borderId="0" xfId="1" applyFont="1" applyBorder="1" applyAlignment="1" applyProtection="1"/>
    <xf numFmtId="0" fontId="14" fillId="7" borderId="7" xfId="0" applyFont="1" applyFill="1" applyBorder="1"/>
    <xf numFmtId="0" fontId="9" fillId="7" borderId="8" xfId="0" applyFont="1" applyFill="1" applyBorder="1"/>
    <xf numFmtId="10" fontId="14" fillId="4" borderId="1" xfId="3" applyNumberFormat="1" applyFont="1" applyFill="1" applyBorder="1" applyAlignment="1" applyProtection="1"/>
    <xf numFmtId="10" fontId="14" fillId="4" borderId="1" xfId="1" applyNumberFormat="1" applyFont="1" applyFill="1" applyBorder="1" applyAlignment="1" applyProtection="1"/>
    <xf numFmtId="0" fontId="1" fillId="0" borderId="0" xfId="0" applyFont="1" applyBorder="1" applyAlignment="1">
      <alignment horizontal="center" vertical="center"/>
    </xf>
    <xf numFmtId="0" fontId="3" fillId="11" borderId="23" xfId="0" applyFont="1" applyFill="1" applyBorder="1" applyAlignment="1">
      <alignment vertical="center" wrapText="1"/>
    </xf>
    <xf numFmtId="0" fontId="1" fillId="0" borderId="27" xfId="0" applyFont="1" applyBorder="1" applyAlignment="1">
      <alignment horizontal="left" vertical="center"/>
    </xf>
    <xf numFmtId="0" fontId="18" fillId="0" borderId="28" xfId="0" applyFont="1" applyBorder="1" applyAlignment="1">
      <alignment horizontal="right" vertical="center"/>
    </xf>
    <xf numFmtId="0" fontId="19" fillId="0" borderId="28" xfId="0" applyFont="1" applyBorder="1" applyAlignment="1">
      <alignment horizontal="right"/>
    </xf>
    <xf numFmtId="0" fontId="20" fillId="0" borderId="28" xfId="0" applyFont="1" applyBorder="1" applyAlignment="1">
      <alignment horizontal="right"/>
    </xf>
    <xf numFmtId="0" fontId="22" fillId="0" borderId="28" xfId="0" applyFont="1" applyBorder="1" applyAlignment="1">
      <alignment horizontal="right"/>
    </xf>
    <xf numFmtId="0" fontId="1" fillId="0" borderId="29" xfId="0" applyFont="1" applyBorder="1" applyAlignment="1">
      <alignment horizontal="left" vertical="center"/>
    </xf>
    <xf numFmtId="0" fontId="1" fillId="0" borderId="30" xfId="0" applyFont="1" applyBorder="1" applyAlignment="1">
      <alignment horizontal="left" vertical="center"/>
    </xf>
    <xf numFmtId="0" fontId="1" fillId="0" borderId="30" xfId="0" applyFont="1" applyBorder="1" applyAlignment="1">
      <alignment horizontal="left" vertical="center" wrapText="1"/>
    </xf>
    <xf numFmtId="4" fontId="1" fillId="0" borderId="30" xfId="0" applyNumberFormat="1" applyFont="1" applyBorder="1" applyAlignment="1">
      <alignment horizontal="left" vertical="center"/>
    </xf>
    <xf numFmtId="0" fontId="22" fillId="0" borderId="31" xfId="0" applyFont="1" applyBorder="1" applyAlignment="1">
      <alignment horizontal="right"/>
    </xf>
    <xf numFmtId="0" fontId="22" fillId="0" borderId="30" xfId="0" applyFont="1" applyBorder="1" applyAlignment="1">
      <alignment horizontal="right"/>
    </xf>
    <xf numFmtId="0" fontId="3" fillId="2" borderId="1" xfId="0" applyFont="1" applyFill="1" applyBorder="1" applyAlignment="1">
      <alignment horizontal="center" vertical="center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168" fontId="3" fillId="9" borderId="10" xfId="2" applyNumberFormat="1" applyFont="1" applyFill="1" applyBorder="1" applyAlignment="1" applyProtection="1">
      <alignment horizontal="right" vertical="center"/>
    </xf>
    <xf numFmtId="168" fontId="3" fillId="9" borderId="12" xfId="2" applyNumberFormat="1" applyFont="1" applyFill="1" applyBorder="1" applyAlignment="1" applyProtection="1">
      <alignment horizontal="right" vertical="center"/>
    </xf>
    <xf numFmtId="0" fontId="3" fillId="2" borderId="1" xfId="0" applyFont="1" applyFill="1" applyBorder="1" applyAlignment="1">
      <alignment horizontal="left" vertical="center" wrapText="1"/>
    </xf>
    <xf numFmtId="0" fontId="3" fillId="10" borderId="10" xfId="0" applyFont="1" applyFill="1" applyBorder="1" applyAlignment="1">
      <alignment horizontal="left" vertical="center"/>
    </xf>
    <xf numFmtId="0" fontId="3" fillId="10" borderId="11" xfId="0" applyFont="1" applyFill="1" applyBorder="1" applyAlignment="1">
      <alignment horizontal="left" vertical="center"/>
    </xf>
    <xf numFmtId="0" fontId="3" fillId="10" borderId="12" xfId="0" applyFont="1" applyFill="1" applyBorder="1" applyAlignment="1">
      <alignment horizontal="left" vertical="center"/>
    </xf>
    <xf numFmtId="0" fontId="3" fillId="9" borderId="10" xfId="0" applyFont="1" applyFill="1" applyBorder="1" applyAlignment="1">
      <alignment horizontal="left" vertical="center"/>
    </xf>
    <xf numFmtId="0" fontId="3" fillId="9" borderId="11" xfId="0" applyFont="1" applyFill="1" applyBorder="1" applyAlignment="1">
      <alignment horizontal="left" vertical="center"/>
    </xf>
    <xf numFmtId="0" fontId="2" fillId="8" borderId="10" xfId="0" applyFont="1" applyFill="1" applyBorder="1" applyAlignment="1">
      <alignment horizontal="left" vertical="center" wrapText="1"/>
    </xf>
    <xf numFmtId="0" fontId="2" fillId="8" borderId="11" xfId="0" applyFont="1" applyFill="1" applyBorder="1" applyAlignment="1">
      <alignment horizontal="left" vertical="center" wrapText="1"/>
    </xf>
    <xf numFmtId="0" fontId="2" fillId="8" borderId="1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/>
    </xf>
    <xf numFmtId="0" fontId="3" fillId="11" borderId="21" xfId="0" applyFont="1" applyFill="1" applyBorder="1" applyAlignment="1">
      <alignment horizontal="left" vertical="center"/>
    </xf>
    <xf numFmtId="0" fontId="3" fillId="11" borderId="23" xfId="0" applyFont="1" applyFill="1" applyBorder="1" applyAlignment="1">
      <alignment horizontal="left" vertical="center"/>
    </xf>
    <xf numFmtId="168" fontId="3" fillId="11" borderId="23" xfId="2" applyNumberFormat="1" applyFont="1" applyFill="1" applyBorder="1" applyAlignment="1" applyProtection="1">
      <alignment horizontal="right" vertical="center"/>
    </xf>
    <xf numFmtId="168" fontId="3" fillId="11" borderId="13" xfId="2" applyNumberFormat="1" applyFont="1" applyFill="1" applyBorder="1" applyAlignment="1" applyProtection="1">
      <alignment horizontal="right" vertical="center"/>
    </xf>
    <xf numFmtId="0" fontId="3" fillId="2" borderId="10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165" fontId="9" fillId="6" borderId="5" xfId="1" applyFont="1" applyFill="1" applyBorder="1" applyAlignment="1" applyProtection="1">
      <alignment horizontal="center"/>
    </xf>
    <xf numFmtId="165" fontId="9" fillId="6" borderId="22" xfId="1" applyFont="1" applyFill="1" applyBorder="1" applyAlignment="1" applyProtection="1">
      <alignment horizont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2F2F2"/>
      <rgbColor rgb="FFCCFFFF"/>
      <rgbColor rgb="FF660066"/>
      <rgbColor rgb="FFFF8080"/>
      <rgbColor rgb="FF0066CC"/>
      <rgbColor rgb="FFCCCCCC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9D9D9"/>
      <rgbColor rgb="FFFFFF99"/>
      <rgbColor rgb="FFBFBFB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AE8D8"/>
      <color rgb="FFBCF6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M218"/>
  <sheetViews>
    <sheetView showGridLines="0" tabSelected="1" zoomScale="70" zoomScaleNormal="70" workbookViewId="0">
      <selection activeCell="F166" sqref="F166"/>
    </sheetView>
  </sheetViews>
  <sheetFormatPr defaultColWidth="8.7109375" defaultRowHeight="15.6"/>
  <cols>
    <col min="2" max="2" width="10.85546875" style="1" bestFit="1" customWidth="1"/>
    <col min="3" max="3" width="16" style="1" customWidth="1"/>
    <col min="4" max="4" width="112.140625" style="2" customWidth="1"/>
    <col min="5" max="5" width="7.5703125" style="1" customWidth="1"/>
    <col min="6" max="6" width="10" style="3" customWidth="1"/>
    <col min="7" max="7" width="17" style="1" bestFit="1" customWidth="1"/>
    <col min="8" max="8" width="21.42578125" style="1" customWidth="1"/>
    <col min="9" max="9" width="22.140625" style="1" customWidth="1"/>
    <col min="10" max="10" width="19.85546875" style="1" bestFit="1" customWidth="1"/>
    <col min="11" max="11" width="18.140625" style="1" customWidth="1"/>
    <col min="12" max="12" width="21.42578125" style="1" customWidth="1"/>
    <col min="13" max="13" width="14.5703125" style="4" customWidth="1"/>
    <col min="15" max="15" width="15" customWidth="1"/>
    <col min="16" max="16" width="12" customWidth="1"/>
  </cols>
  <sheetData>
    <row r="2" spans="2:12" ht="23.25" customHeight="1">
      <c r="B2" s="113" t="s">
        <v>0</v>
      </c>
      <c r="C2" s="114"/>
      <c r="D2" s="114"/>
      <c r="E2" s="114"/>
      <c r="F2" s="114"/>
      <c r="G2" s="114"/>
      <c r="H2" s="114"/>
      <c r="I2" s="114"/>
      <c r="J2" s="114"/>
      <c r="K2" s="114"/>
      <c r="L2" s="115"/>
    </row>
    <row r="3" spans="2:12" ht="16.5" customHeight="1">
      <c r="B3" s="29" t="s">
        <v>1</v>
      </c>
      <c r="C3" s="30"/>
      <c r="D3" s="30"/>
      <c r="E3" s="31"/>
      <c r="F3" s="31"/>
      <c r="G3" s="31"/>
      <c r="H3" s="31"/>
      <c r="I3" s="31"/>
      <c r="J3" s="31"/>
      <c r="K3" s="31"/>
      <c r="L3" s="32"/>
    </row>
    <row r="4" spans="2:12" ht="16.5" customHeight="1">
      <c r="B4" s="29" t="s">
        <v>2</v>
      </c>
      <c r="C4" s="30"/>
      <c r="D4" s="30"/>
      <c r="E4" s="31"/>
      <c r="F4" s="31"/>
      <c r="G4" s="31"/>
      <c r="H4" s="31"/>
      <c r="I4" s="31"/>
      <c r="J4" s="31"/>
      <c r="K4" s="31"/>
      <c r="L4" s="33"/>
    </row>
    <row r="5" spans="2:12" ht="18" customHeight="1">
      <c r="B5" s="34" t="s">
        <v>3</v>
      </c>
      <c r="C5" s="35"/>
      <c r="D5" s="35"/>
      <c r="E5" s="36"/>
      <c r="F5" s="36"/>
      <c r="G5" s="36"/>
      <c r="H5" s="36"/>
      <c r="I5" s="36"/>
      <c r="J5" s="36"/>
      <c r="K5" s="36"/>
      <c r="L5" s="37"/>
    </row>
    <row r="6" spans="2:12" ht="15.75" customHeight="1">
      <c r="B6" s="116" t="s">
        <v>4</v>
      </c>
      <c r="C6" s="116" t="s">
        <v>5</v>
      </c>
      <c r="D6" s="117" t="s">
        <v>6</v>
      </c>
      <c r="E6" s="116" t="s">
        <v>7</v>
      </c>
      <c r="F6" s="118" t="s">
        <v>8</v>
      </c>
      <c r="G6" s="116" t="s">
        <v>9</v>
      </c>
      <c r="H6" s="116"/>
      <c r="I6" s="116"/>
      <c r="J6" s="98" t="s">
        <v>10</v>
      </c>
      <c r="K6" s="98" t="s">
        <v>11</v>
      </c>
      <c r="L6" s="98" t="s">
        <v>12</v>
      </c>
    </row>
    <row r="7" spans="2:12">
      <c r="B7" s="116"/>
      <c r="C7" s="116"/>
      <c r="D7" s="117"/>
      <c r="E7" s="116"/>
      <c r="F7" s="118"/>
      <c r="G7" s="98" t="s">
        <v>13</v>
      </c>
      <c r="H7" s="98" t="s">
        <v>14</v>
      </c>
      <c r="I7" s="98" t="s">
        <v>15</v>
      </c>
      <c r="J7" s="98" t="s">
        <v>15</v>
      </c>
      <c r="K7" s="5">
        <v>0.25</v>
      </c>
      <c r="L7" s="98" t="s">
        <v>15</v>
      </c>
    </row>
    <row r="8" spans="2:12" ht="33.950000000000003" customHeight="1">
      <c r="B8" s="108" t="s">
        <v>16</v>
      </c>
      <c r="C8" s="109"/>
      <c r="D8" s="109"/>
      <c r="E8" s="109"/>
      <c r="F8" s="109"/>
      <c r="G8" s="109"/>
      <c r="H8" s="109"/>
      <c r="I8" s="109"/>
      <c r="J8" s="109"/>
      <c r="K8" s="109"/>
      <c r="L8" s="110"/>
    </row>
    <row r="9" spans="2:12" ht="13.9" customHeight="1">
      <c r="B9" s="6">
        <v>1</v>
      </c>
      <c r="C9" s="107" t="s">
        <v>17</v>
      </c>
      <c r="D9" s="107"/>
      <c r="E9" s="107"/>
      <c r="F9" s="107"/>
      <c r="G9" s="107"/>
      <c r="H9" s="107"/>
      <c r="I9" s="107"/>
      <c r="J9" s="107"/>
      <c r="K9" s="107"/>
      <c r="L9" s="107"/>
    </row>
    <row r="10" spans="2:12" ht="44.65" customHeight="1">
      <c r="B10" s="10" t="s">
        <v>18</v>
      </c>
      <c r="C10" s="10" t="s">
        <v>19</v>
      </c>
      <c r="D10" s="11" t="s">
        <v>20</v>
      </c>
      <c r="E10" s="10" t="s">
        <v>21</v>
      </c>
      <c r="F10" s="28">
        <f>2.5+20.4+22.85+4.92</f>
        <v>50.67</v>
      </c>
      <c r="G10" s="23">
        <f>I10*0.7</f>
        <v>17.816400000000002</v>
      </c>
      <c r="H10" s="23">
        <f>I10*0.3</f>
        <v>7.6356000000000002</v>
      </c>
      <c r="I10" s="45">
        <f>42.42-(42.42*40%)</f>
        <v>25.452000000000002</v>
      </c>
      <c r="J10" s="23">
        <f>F10*I10</f>
        <v>1289.6528400000002</v>
      </c>
      <c r="K10" s="23">
        <f>J10*$K$7</f>
        <v>322.41321000000005</v>
      </c>
      <c r="L10" s="23">
        <f>J10+K10</f>
        <v>1612.0660500000004</v>
      </c>
    </row>
    <row r="11" spans="2:12" ht="22.5" customHeight="1">
      <c r="B11" s="7"/>
      <c r="C11" s="7"/>
      <c r="D11" s="27" t="s">
        <v>22</v>
      </c>
      <c r="E11" s="7"/>
      <c r="F11" s="24"/>
      <c r="G11" s="25"/>
      <c r="H11" s="25"/>
      <c r="I11" s="25"/>
      <c r="J11" s="25">
        <f>SUM(J10:J10)</f>
        <v>1289.6528400000002</v>
      </c>
      <c r="K11" s="25">
        <f>SUM(K10:K10)</f>
        <v>322.41321000000005</v>
      </c>
      <c r="L11" s="25">
        <f>SUM(L10:L10)</f>
        <v>1612.0660500000004</v>
      </c>
    </row>
    <row r="12" spans="2:12" ht="13.9" customHeight="1">
      <c r="B12" s="6">
        <v>2</v>
      </c>
      <c r="C12" s="107" t="s">
        <v>23</v>
      </c>
      <c r="D12" s="107"/>
      <c r="E12" s="107"/>
      <c r="F12" s="107"/>
      <c r="G12" s="107"/>
      <c r="H12" s="107"/>
      <c r="I12" s="107"/>
      <c r="J12" s="107"/>
      <c r="K12" s="107"/>
      <c r="L12" s="107"/>
    </row>
    <row r="13" spans="2:12">
      <c r="B13" s="7" t="s">
        <v>24</v>
      </c>
      <c r="C13" s="7"/>
      <c r="D13" s="27" t="s">
        <v>25</v>
      </c>
      <c r="E13" s="7"/>
      <c r="F13" s="8"/>
      <c r="G13" s="7"/>
      <c r="H13" s="7"/>
      <c r="I13" s="7"/>
      <c r="J13" s="7"/>
      <c r="K13" s="7"/>
      <c r="L13" s="7"/>
    </row>
    <row r="14" spans="2:12" ht="46.5">
      <c r="B14" s="10" t="s">
        <v>26</v>
      </c>
      <c r="C14" s="10" t="s">
        <v>27</v>
      </c>
      <c r="D14" s="11" t="s">
        <v>28</v>
      </c>
      <c r="E14" s="10" t="s">
        <v>21</v>
      </c>
      <c r="F14" s="22">
        <f>(24*3)</f>
        <v>72</v>
      </c>
      <c r="G14" s="23">
        <f>I14*0.3</f>
        <v>17.606999999999999</v>
      </c>
      <c r="H14" s="23">
        <f>I14*0.7</f>
        <v>41.082999999999998</v>
      </c>
      <c r="I14" s="23">
        <v>58.69</v>
      </c>
      <c r="J14" s="23">
        <f>F14*I14</f>
        <v>4225.68</v>
      </c>
      <c r="K14" s="23">
        <f>J14*$K$7</f>
        <v>1056.42</v>
      </c>
      <c r="L14" s="23">
        <f>J14+K14</f>
        <v>5282.1</v>
      </c>
    </row>
    <row r="15" spans="2:12">
      <c r="B15" s="7" t="s">
        <v>29</v>
      </c>
      <c r="C15" s="7"/>
      <c r="D15" s="27" t="s">
        <v>30</v>
      </c>
      <c r="E15" s="7"/>
      <c r="F15" s="8"/>
      <c r="G15" s="9"/>
      <c r="H15" s="9"/>
      <c r="I15" s="9"/>
      <c r="J15" s="9"/>
      <c r="K15" s="9"/>
      <c r="L15" s="9"/>
    </row>
    <row r="16" spans="2:12" ht="46.5">
      <c r="B16" s="10" t="s">
        <v>31</v>
      </c>
      <c r="C16" s="10">
        <v>100766</v>
      </c>
      <c r="D16" s="11" t="s">
        <v>32</v>
      </c>
      <c r="E16" s="10" t="s">
        <v>33</v>
      </c>
      <c r="F16" s="22">
        <f>((24*2.5)/6)*22</f>
        <v>220</v>
      </c>
      <c r="G16" s="23">
        <f>I16*0.3</f>
        <v>6.6659999999999995</v>
      </c>
      <c r="H16" s="23">
        <f>I16*0.7</f>
        <v>15.553999999999998</v>
      </c>
      <c r="I16" s="23">
        <v>22.22</v>
      </c>
      <c r="J16" s="23">
        <f>F16*I16</f>
        <v>4888.3999999999996</v>
      </c>
      <c r="K16" s="23">
        <f>J16*$K$7</f>
        <v>1222.0999999999999</v>
      </c>
      <c r="L16" s="23">
        <f>J16+K16</f>
        <v>6110.5</v>
      </c>
    </row>
    <row r="17" spans="2:13" ht="25.5" customHeight="1">
      <c r="B17" s="7"/>
      <c r="C17" s="7"/>
      <c r="D17" s="27" t="s">
        <v>15</v>
      </c>
      <c r="E17" s="7"/>
      <c r="F17" s="8"/>
      <c r="G17" s="9"/>
      <c r="H17" s="9"/>
      <c r="I17" s="9"/>
      <c r="J17" s="9">
        <f>SUM(J14:J16)</f>
        <v>9114.08</v>
      </c>
      <c r="K17" s="9">
        <f>SUM(K14:K16)</f>
        <v>2278.52</v>
      </c>
      <c r="L17" s="9">
        <f>SUM(L14:L16)</f>
        <v>11392.6</v>
      </c>
    </row>
    <row r="18" spans="2:13" ht="13.9" customHeight="1">
      <c r="B18" s="6">
        <v>3</v>
      </c>
      <c r="C18" s="107" t="s">
        <v>34</v>
      </c>
      <c r="D18" s="107"/>
      <c r="E18" s="107"/>
      <c r="F18" s="107"/>
      <c r="G18" s="107"/>
      <c r="H18" s="107"/>
      <c r="I18" s="107"/>
      <c r="J18" s="107"/>
      <c r="K18" s="107"/>
      <c r="L18" s="107"/>
    </row>
    <row r="19" spans="2:13" ht="30.75">
      <c r="B19" s="10" t="s">
        <v>35</v>
      </c>
      <c r="C19" s="11" t="s">
        <v>36</v>
      </c>
      <c r="D19" s="11" t="s">
        <v>37</v>
      </c>
      <c r="E19" s="10" t="s">
        <v>38</v>
      </c>
      <c r="F19" s="22">
        <v>74.37</v>
      </c>
      <c r="G19" s="23">
        <f t="shared" ref="G19:G20" si="0">I19*0.3</f>
        <v>129.381</v>
      </c>
      <c r="H19" s="23">
        <f t="shared" ref="H19:H20" si="1">I19*0.7</f>
        <v>301.88899999999995</v>
      </c>
      <c r="I19" s="23">
        <v>431.27</v>
      </c>
      <c r="J19" s="23">
        <f t="shared" ref="J19:J20" si="2">F19*I19</f>
        <v>32073.549900000002</v>
      </c>
      <c r="K19" s="23">
        <f t="shared" ref="K19:K20" si="3">J19*$K$7</f>
        <v>8018.3874750000004</v>
      </c>
      <c r="L19" s="23">
        <f t="shared" ref="L19:L20" si="4">J19+K19</f>
        <v>40091.937375000001</v>
      </c>
    </row>
    <row r="20" spans="2:13" ht="61.9" customHeight="1">
      <c r="B20" s="10" t="s">
        <v>39</v>
      </c>
      <c r="C20" s="10">
        <v>92580</v>
      </c>
      <c r="D20" s="11" t="s">
        <v>40</v>
      </c>
      <c r="E20" s="10" t="s">
        <v>38</v>
      </c>
      <c r="F20" s="22">
        <f>F19</f>
        <v>74.37</v>
      </c>
      <c r="G20" s="23">
        <f t="shared" si="0"/>
        <v>22.2</v>
      </c>
      <c r="H20" s="23">
        <f t="shared" si="1"/>
        <v>51.8</v>
      </c>
      <c r="I20" s="23">
        <v>74</v>
      </c>
      <c r="J20" s="23">
        <f t="shared" si="2"/>
        <v>5503.38</v>
      </c>
      <c r="K20" s="23">
        <f t="shared" si="3"/>
        <v>1375.845</v>
      </c>
      <c r="L20" s="23">
        <f t="shared" si="4"/>
        <v>6879.2250000000004</v>
      </c>
    </row>
    <row r="21" spans="2:13" ht="25.5" customHeight="1">
      <c r="B21" s="7"/>
      <c r="C21" s="7"/>
      <c r="D21" s="27" t="s">
        <v>15</v>
      </c>
      <c r="E21" s="7"/>
      <c r="F21" s="8"/>
      <c r="G21" s="9"/>
      <c r="H21" s="9"/>
      <c r="I21" s="9"/>
      <c r="J21" s="9">
        <f>SUM(J19:J20)</f>
        <v>37576.929900000003</v>
      </c>
      <c r="K21" s="9">
        <f>SUM(K19:K20)</f>
        <v>9394.2324750000007</v>
      </c>
      <c r="L21" s="9">
        <f>SUM(L19:L20)</f>
        <v>46971.162375</v>
      </c>
    </row>
    <row r="22" spans="2:13" ht="13.9" customHeight="1">
      <c r="B22" s="6">
        <v>4</v>
      </c>
      <c r="C22" s="107" t="s">
        <v>41</v>
      </c>
      <c r="D22" s="107"/>
      <c r="E22" s="107"/>
      <c r="F22" s="107"/>
      <c r="G22" s="107"/>
      <c r="H22" s="107"/>
      <c r="I22" s="107"/>
      <c r="J22" s="107"/>
      <c r="K22" s="107"/>
      <c r="L22" s="107"/>
    </row>
    <row r="23" spans="2:13" ht="36.75" customHeight="1">
      <c r="B23" s="10" t="s">
        <v>42</v>
      </c>
      <c r="C23" s="10">
        <v>94228</v>
      </c>
      <c r="D23" s="11" t="s">
        <v>43</v>
      </c>
      <c r="E23" s="10" t="s">
        <v>21</v>
      </c>
      <c r="F23" s="22">
        <v>22.64</v>
      </c>
      <c r="G23" s="23">
        <f t="shared" ref="G23:G24" si="5">I23*0.3</f>
        <v>32.705999999999996</v>
      </c>
      <c r="H23" s="23">
        <f t="shared" ref="H23:H24" si="6">I23*0.7</f>
        <v>76.313999999999993</v>
      </c>
      <c r="I23" s="23">
        <v>109.02</v>
      </c>
      <c r="J23" s="23">
        <f t="shared" ref="J23:J24" si="7">F23*I23</f>
        <v>2468.2127999999998</v>
      </c>
      <c r="K23" s="23">
        <f t="shared" ref="K23:K24" si="8">J23*$K$7</f>
        <v>617.05319999999995</v>
      </c>
      <c r="L23" s="23">
        <f t="shared" ref="L23:L24" si="9">J23+K23</f>
        <v>3085.2659999999996</v>
      </c>
    </row>
    <row r="24" spans="2:13" ht="36.75" customHeight="1">
      <c r="B24" s="10" t="s">
        <v>44</v>
      </c>
      <c r="C24" s="10" t="s">
        <v>45</v>
      </c>
      <c r="D24" s="11" t="s">
        <v>46</v>
      </c>
      <c r="E24" s="10" t="s">
        <v>21</v>
      </c>
      <c r="F24" s="22">
        <v>3</v>
      </c>
      <c r="G24" s="23">
        <f t="shared" si="5"/>
        <v>15.951000000000001</v>
      </c>
      <c r="H24" s="23">
        <f t="shared" si="6"/>
        <v>37.219000000000001</v>
      </c>
      <c r="I24" s="23">
        <v>53.17</v>
      </c>
      <c r="J24" s="23">
        <f t="shared" si="7"/>
        <v>159.51</v>
      </c>
      <c r="K24" s="23">
        <f t="shared" si="8"/>
        <v>39.877499999999998</v>
      </c>
      <c r="L24" s="23">
        <f t="shared" si="9"/>
        <v>199.38749999999999</v>
      </c>
    </row>
    <row r="25" spans="2:13" ht="28.5" customHeight="1">
      <c r="B25" s="7"/>
      <c r="C25" s="7"/>
      <c r="D25" s="27" t="s">
        <v>15</v>
      </c>
      <c r="E25" s="7"/>
      <c r="F25" s="8"/>
      <c r="G25" s="9"/>
      <c r="H25" s="9"/>
      <c r="I25" s="9"/>
      <c r="J25" s="9">
        <f>SUM(J23:J24)</f>
        <v>2627.7227999999996</v>
      </c>
      <c r="K25" s="9">
        <f>SUM(K23:K24)</f>
        <v>656.93069999999989</v>
      </c>
      <c r="L25" s="9">
        <f>SUM(L23:L24)</f>
        <v>3284.6534999999994</v>
      </c>
    </row>
    <row r="26" spans="2:13" ht="13.9" customHeight="1">
      <c r="B26" s="6">
        <v>5</v>
      </c>
      <c r="C26" s="107" t="s">
        <v>47</v>
      </c>
      <c r="D26" s="107"/>
      <c r="E26" s="107"/>
      <c r="F26" s="107"/>
      <c r="G26" s="107"/>
      <c r="H26" s="107"/>
      <c r="I26" s="107"/>
      <c r="J26" s="107"/>
      <c r="K26" s="107"/>
      <c r="L26" s="107"/>
    </row>
    <row r="27" spans="2:13" ht="30.95">
      <c r="B27" s="10" t="s">
        <v>48</v>
      </c>
      <c r="C27" s="10">
        <v>100719</v>
      </c>
      <c r="D27" s="11" t="s">
        <v>49</v>
      </c>
      <c r="E27" s="10" t="s">
        <v>38</v>
      </c>
      <c r="F27" s="22">
        <f>((0.8*0.8)*2.5)*24+F20</f>
        <v>112.77000000000001</v>
      </c>
      <c r="G27" s="23">
        <f t="shared" ref="G27:G28" si="10">I27*0.3</f>
        <v>2.8919999999999999</v>
      </c>
      <c r="H27" s="23">
        <f t="shared" ref="H27:H28" si="11">I27*0.7</f>
        <v>6.7480000000000002</v>
      </c>
      <c r="I27" s="23">
        <v>9.64</v>
      </c>
      <c r="J27" s="23">
        <f t="shared" ref="J27:J28" si="12">F27*I27</f>
        <v>1087.1028000000001</v>
      </c>
      <c r="K27" s="23">
        <f t="shared" ref="K27:K28" si="13">J27*$K$7</f>
        <v>271.77570000000003</v>
      </c>
      <c r="L27" s="23">
        <f t="shared" ref="L27:L28" si="14">J27+K27</f>
        <v>1358.8785000000003</v>
      </c>
    </row>
    <row r="28" spans="2:13" ht="48.75" customHeight="1">
      <c r="B28" s="10" t="s">
        <v>50</v>
      </c>
      <c r="C28" s="10">
        <v>100741</v>
      </c>
      <c r="D28" s="11" t="s">
        <v>51</v>
      </c>
      <c r="E28" s="10" t="s">
        <v>38</v>
      </c>
      <c r="F28" s="28">
        <f>F27</f>
        <v>112.77000000000001</v>
      </c>
      <c r="G28" s="23">
        <f t="shared" si="10"/>
        <v>5.9790000000000001</v>
      </c>
      <c r="H28" s="23">
        <f t="shared" si="11"/>
        <v>13.950999999999999</v>
      </c>
      <c r="I28" s="23">
        <v>19.93</v>
      </c>
      <c r="J28" s="23">
        <f t="shared" si="12"/>
        <v>2247.5061000000001</v>
      </c>
      <c r="K28" s="23">
        <f t="shared" si="13"/>
        <v>561.87652500000002</v>
      </c>
      <c r="L28" s="23">
        <f t="shared" si="14"/>
        <v>2809.3826250000002</v>
      </c>
    </row>
    <row r="29" spans="2:13" ht="26.25" customHeight="1">
      <c r="B29" s="7"/>
      <c r="C29" s="7"/>
      <c r="D29" s="27" t="s">
        <v>15</v>
      </c>
      <c r="E29" s="7"/>
      <c r="F29" s="24"/>
      <c r="G29" s="25"/>
      <c r="H29" s="25"/>
      <c r="I29" s="25"/>
      <c r="J29" s="25">
        <f>SUM(J27:J28)</f>
        <v>3334.6089000000002</v>
      </c>
      <c r="K29" s="25">
        <f>SUM(K27:K28)</f>
        <v>833.65222500000004</v>
      </c>
      <c r="L29" s="25">
        <f>SUM(L27:L28)</f>
        <v>4168.2611250000009</v>
      </c>
    </row>
    <row r="30" spans="2:13" ht="26.25" customHeight="1">
      <c r="B30" s="41" t="s">
        <v>52</v>
      </c>
      <c r="C30" s="41"/>
      <c r="D30" s="42"/>
      <c r="E30" s="43"/>
      <c r="F30" s="43"/>
      <c r="G30" s="43"/>
      <c r="H30" s="43"/>
      <c r="I30" s="43"/>
      <c r="J30" s="44"/>
      <c r="K30" s="105">
        <f>L29+L25+L21+L17+L11</f>
        <v>67428.74304999999</v>
      </c>
      <c r="L30" s="106"/>
    </row>
    <row r="31" spans="2:13" ht="33.950000000000003" customHeight="1">
      <c r="B31" s="108" t="s">
        <v>53</v>
      </c>
      <c r="C31" s="109"/>
      <c r="D31" s="109"/>
      <c r="E31" s="109"/>
      <c r="F31" s="109"/>
      <c r="G31" s="109"/>
      <c r="H31" s="109"/>
      <c r="I31" s="109"/>
      <c r="J31" s="109"/>
      <c r="K31" s="109"/>
      <c r="L31" s="110"/>
    </row>
    <row r="32" spans="2:13" ht="13.9" customHeight="1">
      <c r="B32" s="6">
        <v>1</v>
      </c>
      <c r="C32" s="107" t="s">
        <v>23</v>
      </c>
      <c r="D32" s="107"/>
      <c r="E32" s="107"/>
      <c r="F32" s="107"/>
      <c r="G32" s="107"/>
      <c r="H32" s="107"/>
      <c r="I32" s="107"/>
      <c r="J32" s="107"/>
      <c r="K32" s="107"/>
      <c r="L32" s="107"/>
      <c r="M32" s="46"/>
    </row>
    <row r="33" spans="2:13">
      <c r="B33" s="7" t="s">
        <v>18</v>
      </c>
      <c r="C33" s="7"/>
      <c r="D33" s="27" t="s">
        <v>25</v>
      </c>
      <c r="E33" s="7"/>
      <c r="F33" s="8"/>
      <c r="G33" s="7"/>
      <c r="H33" s="7"/>
      <c r="I33" s="7"/>
      <c r="J33" s="7"/>
      <c r="K33" s="7"/>
      <c r="L33" s="7"/>
      <c r="M33" s="46"/>
    </row>
    <row r="34" spans="2:13" ht="46.5">
      <c r="B34" s="10" t="s">
        <v>54</v>
      </c>
      <c r="C34" s="10" t="s">
        <v>27</v>
      </c>
      <c r="D34" s="11" t="s">
        <v>28</v>
      </c>
      <c r="E34" s="10" t="s">
        <v>21</v>
      </c>
      <c r="F34" s="22">
        <f>(10*3)</f>
        <v>30</v>
      </c>
      <c r="G34" s="23">
        <f>I34*0.3</f>
        <v>17.606999999999999</v>
      </c>
      <c r="H34" s="23">
        <f>I34*0.7</f>
        <v>41.082999999999998</v>
      </c>
      <c r="I34" s="23">
        <v>58.69</v>
      </c>
      <c r="J34" s="23">
        <f>F34*I34</f>
        <v>1760.6999999999998</v>
      </c>
      <c r="K34" s="23">
        <f>J34*$K$7</f>
        <v>440.17499999999995</v>
      </c>
      <c r="L34" s="23">
        <f>J34+K34</f>
        <v>2200.875</v>
      </c>
      <c r="M34" s="46"/>
    </row>
    <row r="35" spans="2:13">
      <c r="B35" s="7" t="s">
        <v>55</v>
      </c>
      <c r="C35" s="7"/>
      <c r="D35" s="27" t="s">
        <v>30</v>
      </c>
      <c r="E35" s="7"/>
      <c r="F35" s="8"/>
      <c r="G35" s="9"/>
      <c r="H35" s="9"/>
      <c r="I35" s="9"/>
      <c r="J35" s="9"/>
      <c r="K35" s="9"/>
      <c r="L35" s="9"/>
      <c r="M35" s="46"/>
    </row>
    <row r="36" spans="2:13" ht="46.5">
      <c r="B36" s="10" t="s">
        <v>56</v>
      </c>
      <c r="C36" s="10">
        <v>100766</v>
      </c>
      <c r="D36" s="11" t="s">
        <v>32</v>
      </c>
      <c r="E36" s="10" t="s">
        <v>33</v>
      </c>
      <c r="F36" s="22">
        <f>((2.53*2+2.63*2+2.82*2+2.25*2+2.35)/6)*22</f>
        <v>83.636666666666684</v>
      </c>
      <c r="G36" s="23">
        <f>I36*0.3</f>
        <v>6.6659999999999995</v>
      </c>
      <c r="H36" s="23">
        <f>I36*0.7</f>
        <v>15.553999999999998</v>
      </c>
      <c r="I36" s="23">
        <v>22.22</v>
      </c>
      <c r="J36" s="23">
        <f>F36*I36</f>
        <v>1858.4067333333337</v>
      </c>
      <c r="K36" s="23">
        <f>J36*$K$7</f>
        <v>464.60168333333343</v>
      </c>
      <c r="L36" s="23">
        <f>J36+K36</f>
        <v>2323.008416666667</v>
      </c>
      <c r="M36" s="46"/>
    </row>
    <row r="37" spans="2:13" ht="25.5" customHeight="1">
      <c r="B37" s="7"/>
      <c r="C37" s="7"/>
      <c r="D37" s="27" t="s">
        <v>15</v>
      </c>
      <c r="E37" s="7"/>
      <c r="F37" s="8"/>
      <c r="G37" s="9"/>
      <c r="H37" s="9"/>
      <c r="I37" s="9"/>
      <c r="J37" s="9">
        <f>SUM(J34:J36)</f>
        <v>3619.1067333333335</v>
      </c>
      <c r="K37" s="9">
        <f>SUM(K34:K36)</f>
        <v>904.77668333333338</v>
      </c>
      <c r="L37" s="9">
        <f>SUM(L34:L36)</f>
        <v>4523.8834166666675</v>
      </c>
      <c r="M37" s="46"/>
    </row>
    <row r="38" spans="2:13" ht="13.9" customHeight="1">
      <c r="B38" s="6">
        <v>2</v>
      </c>
      <c r="C38" s="107" t="s">
        <v>34</v>
      </c>
      <c r="D38" s="107"/>
      <c r="E38" s="107"/>
      <c r="F38" s="107"/>
      <c r="G38" s="107"/>
      <c r="H38" s="107"/>
      <c r="I38" s="107"/>
      <c r="J38" s="107"/>
      <c r="K38" s="107"/>
      <c r="L38" s="107"/>
      <c r="M38" s="46"/>
    </row>
    <row r="39" spans="2:13" ht="30.75">
      <c r="B39" s="10" t="s">
        <v>24</v>
      </c>
      <c r="C39" s="11" t="s">
        <v>36</v>
      </c>
      <c r="D39" s="11" t="s">
        <v>57</v>
      </c>
      <c r="E39" s="10" t="s">
        <v>38</v>
      </c>
      <c r="F39" s="22">
        <v>96.31</v>
      </c>
      <c r="G39" s="23">
        <f t="shared" ref="G39:G40" si="15">I39*0.3</f>
        <v>129.381</v>
      </c>
      <c r="H39" s="23">
        <f t="shared" ref="H39:H40" si="16">I39*0.7</f>
        <v>301.88899999999995</v>
      </c>
      <c r="I39" s="23">
        <v>431.27</v>
      </c>
      <c r="J39" s="23">
        <f t="shared" ref="J39:J40" si="17">F39*I39</f>
        <v>41535.613700000002</v>
      </c>
      <c r="K39" s="23">
        <f t="shared" ref="K39:K40" si="18">J39*$K$7</f>
        <v>10383.903425</v>
      </c>
      <c r="L39" s="23">
        <f t="shared" ref="L39:L40" si="19">J39+K39</f>
        <v>51919.517124999998</v>
      </c>
      <c r="M39" s="46"/>
    </row>
    <row r="40" spans="2:13" ht="61.9" customHeight="1">
      <c r="B40" s="10" t="s">
        <v>58</v>
      </c>
      <c r="C40" s="10">
        <v>92580</v>
      </c>
      <c r="D40" s="47" t="s">
        <v>40</v>
      </c>
      <c r="E40" s="10" t="s">
        <v>38</v>
      </c>
      <c r="F40" s="22">
        <v>85.88</v>
      </c>
      <c r="G40" s="23">
        <f t="shared" si="15"/>
        <v>22.2</v>
      </c>
      <c r="H40" s="23">
        <f t="shared" si="16"/>
        <v>51.8</v>
      </c>
      <c r="I40" s="23">
        <v>74</v>
      </c>
      <c r="J40" s="23">
        <f t="shared" si="17"/>
        <v>6355.12</v>
      </c>
      <c r="K40" s="23">
        <f t="shared" si="18"/>
        <v>1588.78</v>
      </c>
      <c r="L40" s="23">
        <f t="shared" si="19"/>
        <v>7943.9</v>
      </c>
      <c r="M40" s="46"/>
    </row>
    <row r="41" spans="2:13" ht="25.5" customHeight="1">
      <c r="B41" s="7"/>
      <c r="C41" s="7"/>
      <c r="D41" s="27" t="s">
        <v>15</v>
      </c>
      <c r="E41" s="7"/>
      <c r="F41" s="8"/>
      <c r="G41" s="9"/>
      <c r="H41" s="9"/>
      <c r="I41" s="9"/>
      <c r="J41" s="9">
        <f>SUM(J39:J40)</f>
        <v>47890.733700000004</v>
      </c>
      <c r="K41" s="9">
        <f>SUM(K39:K40)</f>
        <v>11972.683425000001</v>
      </c>
      <c r="L41" s="9">
        <f>SUM(L39:L40)</f>
        <v>59863.417125</v>
      </c>
      <c r="M41" s="46"/>
    </row>
    <row r="42" spans="2:13" ht="13.9" customHeight="1">
      <c r="B42" s="6">
        <v>3</v>
      </c>
      <c r="C42" s="107" t="s">
        <v>41</v>
      </c>
      <c r="D42" s="107"/>
      <c r="E42" s="107"/>
      <c r="F42" s="107"/>
      <c r="G42" s="107"/>
      <c r="H42" s="107"/>
      <c r="I42" s="107"/>
      <c r="J42" s="107"/>
      <c r="K42" s="107"/>
      <c r="L42" s="107"/>
      <c r="M42" s="46"/>
    </row>
    <row r="43" spans="2:13" ht="36.75" customHeight="1">
      <c r="B43" s="10" t="s">
        <v>35</v>
      </c>
      <c r="C43" s="10">
        <v>94228</v>
      </c>
      <c r="D43" s="11" t="s">
        <v>43</v>
      </c>
      <c r="E43" s="10" t="s">
        <v>21</v>
      </c>
      <c r="F43" s="22">
        <f>10.75*2</f>
        <v>21.5</v>
      </c>
      <c r="G43" s="23">
        <f t="shared" ref="G43:G44" si="20">I43*0.3</f>
        <v>32.705999999999996</v>
      </c>
      <c r="H43" s="23">
        <f t="shared" ref="H43:H44" si="21">I43*0.7</f>
        <v>76.313999999999993</v>
      </c>
      <c r="I43" s="23">
        <v>109.02</v>
      </c>
      <c r="J43" s="23">
        <f t="shared" ref="J43:J44" si="22">F43*I43</f>
        <v>2343.9299999999998</v>
      </c>
      <c r="K43" s="23">
        <f t="shared" ref="K43:K44" si="23">J43*$K$7</f>
        <v>585.98249999999996</v>
      </c>
      <c r="L43" s="23">
        <f t="shared" ref="L43:L44" si="24">J43+K43</f>
        <v>2929.9124999999999</v>
      </c>
      <c r="M43" s="46"/>
    </row>
    <row r="44" spans="2:13" ht="36.75" customHeight="1">
      <c r="B44" s="10" t="s">
        <v>39</v>
      </c>
      <c r="C44" s="10" t="s">
        <v>45</v>
      </c>
      <c r="D44" s="11" t="s">
        <v>46</v>
      </c>
      <c r="E44" s="10" t="s">
        <v>21</v>
      </c>
      <c r="F44" s="22">
        <f>2.5*2</f>
        <v>5</v>
      </c>
      <c r="G44" s="23">
        <f t="shared" si="20"/>
        <v>15.951000000000001</v>
      </c>
      <c r="H44" s="23">
        <f t="shared" si="21"/>
        <v>37.219000000000001</v>
      </c>
      <c r="I44" s="23">
        <v>53.17</v>
      </c>
      <c r="J44" s="23">
        <f t="shared" si="22"/>
        <v>265.85000000000002</v>
      </c>
      <c r="K44" s="23">
        <f t="shared" si="23"/>
        <v>66.462500000000006</v>
      </c>
      <c r="L44" s="23">
        <f t="shared" si="24"/>
        <v>332.3125</v>
      </c>
      <c r="M44" s="46"/>
    </row>
    <row r="45" spans="2:13" ht="28.5" customHeight="1">
      <c r="B45" s="7"/>
      <c r="C45" s="7"/>
      <c r="D45" s="27" t="s">
        <v>15</v>
      </c>
      <c r="E45" s="7"/>
      <c r="F45" s="8"/>
      <c r="G45" s="9"/>
      <c r="H45" s="9"/>
      <c r="I45" s="9"/>
      <c r="J45" s="9">
        <f>SUM(J43:J44)</f>
        <v>2609.7799999999997</v>
      </c>
      <c r="K45" s="9">
        <f>SUM(K43:K44)</f>
        <v>652.44499999999994</v>
      </c>
      <c r="L45" s="9">
        <f>SUM(L43:L44)</f>
        <v>3262.2249999999999</v>
      </c>
      <c r="M45" s="46"/>
    </row>
    <row r="46" spans="2:13" ht="13.9" customHeight="1">
      <c r="B46" s="6">
        <v>4</v>
      </c>
      <c r="C46" s="107" t="s">
        <v>47</v>
      </c>
      <c r="D46" s="107"/>
      <c r="E46" s="107"/>
      <c r="F46" s="107"/>
      <c r="G46" s="107"/>
      <c r="H46" s="107"/>
      <c r="I46" s="107"/>
      <c r="J46" s="107"/>
      <c r="K46" s="107"/>
      <c r="L46" s="107"/>
      <c r="M46" s="46"/>
    </row>
    <row r="47" spans="2:13" ht="30.95">
      <c r="B47" s="10" t="s">
        <v>42</v>
      </c>
      <c r="C47" s="10">
        <v>100719</v>
      </c>
      <c r="D47" s="11" t="s">
        <v>49</v>
      </c>
      <c r="E47" s="10" t="s">
        <v>38</v>
      </c>
      <c r="F47" s="22">
        <f>(0.8*0.8)*(2.53*2+2.63*2+2.82*2+2.25*2+2.35)+F40</f>
        <v>100.47839999999999</v>
      </c>
      <c r="G47" s="23">
        <f t="shared" ref="G47:G48" si="25">I47*0.3</f>
        <v>2.8919999999999999</v>
      </c>
      <c r="H47" s="23">
        <f t="shared" ref="H47:H48" si="26">I47*0.7</f>
        <v>6.7480000000000002</v>
      </c>
      <c r="I47" s="23">
        <v>9.64</v>
      </c>
      <c r="J47" s="23">
        <f t="shared" ref="J47:J48" si="27">F47*I47</f>
        <v>968.61177599999996</v>
      </c>
      <c r="K47" s="23">
        <f t="shared" ref="K47:K48" si="28">J47*$K$7</f>
        <v>242.15294399999999</v>
      </c>
      <c r="L47" s="23">
        <f t="shared" ref="L47:L48" si="29">J47+K47</f>
        <v>1210.7647199999999</v>
      </c>
      <c r="M47" s="46"/>
    </row>
    <row r="48" spans="2:13" ht="48.75" customHeight="1">
      <c r="B48" s="10" t="s">
        <v>44</v>
      </c>
      <c r="C48" s="10">
        <v>100741</v>
      </c>
      <c r="D48" s="11" t="s">
        <v>51</v>
      </c>
      <c r="E48" s="10" t="s">
        <v>38</v>
      </c>
      <c r="F48" s="22">
        <f>F47</f>
        <v>100.47839999999999</v>
      </c>
      <c r="G48" s="23">
        <f t="shared" si="25"/>
        <v>5.9790000000000001</v>
      </c>
      <c r="H48" s="23">
        <f t="shared" si="26"/>
        <v>13.950999999999999</v>
      </c>
      <c r="I48" s="23">
        <v>19.93</v>
      </c>
      <c r="J48" s="23">
        <f t="shared" si="27"/>
        <v>2002.5345119999999</v>
      </c>
      <c r="K48" s="23">
        <f t="shared" si="28"/>
        <v>500.63362799999999</v>
      </c>
      <c r="L48" s="23">
        <f t="shared" si="29"/>
        <v>2503.1681399999998</v>
      </c>
      <c r="M48" s="46"/>
    </row>
    <row r="49" spans="2:13" ht="26.25" customHeight="1">
      <c r="B49" s="7"/>
      <c r="C49" s="7"/>
      <c r="D49" s="27" t="s">
        <v>15</v>
      </c>
      <c r="E49" s="7"/>
      <c r="F49" s="24"/>
      <c r="G49" s="25"/>
      <c r="H49" s="25"/>
      <c r="I49" s="25"/>
      <c r="J49" s="25">
        <f>SUM(J47:J48)</f>
        <v>2971.1462879999999</v>
      </c>
      <c r="K49" s="25">
        <f>SUM(K47:K48)</f>
        <v>742.78657199999998</v>
      </c>
      <c r="L49" s="25">
        <f>SUM(L47:L48)</f>
        <v>3713.9328599999999</v>
      </c>
      <c r="M49" s="46"/>
    </row>
    <row r="50" spans="2:13" ht="26.25" customHeight="1">
      <c r="B50" s="111" t="s">
        <v>59</v>
      </c>
      <c r="C50" s="112"/>
      <c r="D50" s="112"/>
      <c r="E50" s="43"/>
      <c r="F50" s="43"/>
      <c r="G50" s="43"/>
      <c r="H50" s="43"/>
      <c r="I50" s="43"/>
      <c r="J50" s="44"/>
      <c r="K50" s="105">
        <f>L37+L41+L45+L49</f>
        <v>71363.458401666678</v>
      </c>
      <c r="L50" s="106"/>
    </row>
    <row r="51" spans="2:13" ht="33.950000000000003" customHeight="1">
      <c r="B51" s="108" t="s">
        <v>60</v>
      </c>
      <c r="C51" s="109"/>
      <c r="D51" s="109"/>
      <c r="E51" s="109"/>
      <c r="F51" s="109"/>
      <c r="G51" s="109"/>
      <c r="H51" s="109"/>
      <c r="I51" s="109"/>
      <c r="J51" s="109"/>
      <c r="K51" s="109"/>
      <c r="L51" s="110"/>
    </row>
    <row r="52" spans="2:13" ht="13.9" customHeight="1">
      <c r="B52" s="6">
        <v>1</v>
      </c>
      <c r="C52" s="107" t="s">
        <v>17</v>
      </c>
      <c r="D52" s="107"/>
      <c r="E52" s="107"/>
      <c r="F52" s="107"/>
      <c r="G52" s="107"/>
      <c r="H52" s="107"/>
      <c r="I52" s="107"/>
      <c r="J52" s="107"/>
      <c r="K52" s="107"/>
      <c r="L52" s="107"/>
      <c r="M52" s="46"/>
    </row>
    <row r="53" spans="2:13" ht="44.65" customHeight="1">
      <c r="B53" s="10" t="s">
        <v>18</v>
      </c>
      <c r="C53" s="10">
        <v>99059</v>
      </c>
      <c r="D53" s="11" t="s">
        <v>20</v>
      </c>
      <c r="E53" s="10" t="s">
        <v>21</v>
      </c>
      <c r="F53" s="22">
        <f>16.1+6.9+6.3</f>
        <v>29.3</v>
      </c>
      <c r="G53" s="23">
        <f>I53*0.7</f>
        <v>17.816400000000002</v>
      </c>
      <c r="H53" s="23">
        <f>I53*0.3</f>
        <v>7.6356000000000002</v>
      </c>
      <c r="I53" s="45">
        <f>42.42-(42.42*40%)</f>
        <v>25.452000000000002</v>
      </c>
      <c r="J53" s="23">
        <f>F53*I53</f>
        <v>745.74360000000001</v>
      </c>
      <c r="K53" s="23">
        <f>J53*$K$7</f>
        <v>186.4359</v>
      </c>
      <c r="L53" s="23">
        <f>J53+K53</f>
        <v>932.17949999999996</v>
      </c>
      <c r="M53" s="46"/>
    </row>
    <row r="54" spans="2:13" ht="44.65" customHeight="1">
      <c r="B54" s="10" t="s">
        <v>55</v>
      </c>
      <c r="C54" s="10" t="s">
        <v>61</v>
      </c>
      <c r="D54" s="11" t="s">
        <v>62</v>
      </c>
      <c r="E54" s="10" t="s">
        <v>38</v>
      </c>
      <c r="F54" s="22">
        <f>(0.5*0.5)*8+10.05*0.5</f>
        <v>7.0250000000000004</v>
      </c>
      <c r="G54" s="23">
        <f>I54*0.7</f>
        <v>7.6439999999999992</v>
      </c>
      <c r="H54" s="23">
        <f>I54*0.3</f>
        <v>3.2759999999999998</v>
      </c>
      <c r="I54" s="23">
        <v>10.92</v>
      </c>
      <c r="J54" s="23">
        <f>F54*I54</f>
        <v>76.713000000000008</v>
      </c>
      <c r="K54" s="23">
        <f>J54*$K$7</f>
        <v>19.178250000000002</v>
      </c>
      <c r="L54" s="23">
        <f>J54+K54</f>
        <v>95.891250000000014</v>
      </c>
      <c r="M54" s="46"/>
    </row>
    <row r="55" spans="2:13" ht="44.65" customHeight="1">
      <c r="B55" s="10" t="s">
        <v>63</v>
      </c>
      <c r="C55" s="10">
        <v>97642</v>
      </c>
      <c r="D55" s="11" t="s">
        <v>64</v>
      </c>
      <c r="E55" s="10" t="s">
        <v>38</v>
      </c>
      <c r="F55" s="22">
        <f>3.35*1.4</f>
        <v>4.6899999999999995</v>
      </c>
      <c r="G55" s="23">
        <f>I55*0.7</f>
        <v>1.7010000000000001</v>
      </c>
      <c r="H55" s="23">
        <f>I55*0.3</f>
        <v>0.72899999999999998</v>
      </c>
      <c r="I55" s="23">
        <v>2.4300000000000002</v>
      </c>
      <c r="J55" s="23">
        <f>F55*I55</f>
        <v>11.396699999999999</v>
      </c>
      <c r="K55" s="23">
        <f>J55*$K$7</f>
        <v>2.8491749999999998</v>
      </c>
      <c r="L55" s="23">
        <f t="shared" ref="L55:L56" si="30">J55+K55</f>
        <v>14.245874999999998</v>
      </c>
      <c r="M55" s="46"/>
    </row>
    <row r="56" spans="2:13" ht="44.65" customHeight="1">
      <c r="B56" s="10" t="s">
        <v>65</v>
      </c>
      <c r="C56" s="10">
        <v>97647</v>
      </c>
      <c r="D56" s="11" t="s">
        <v>66</v>
      </c>
      <c r="E56" s="10" t="s">
        <v>38</v>
      </c>
      <c r="F56" s="22">
        <f>F55</f>
        <v>4.6899999999999995</v>
      </c>
      <c r="G56" s="23">
        <f>I56*0.7</f>
        <v>1.8339999999999999</v>
      </c>
      <c r="H56" s="23">
        <f>I56*0.3</f>
        <v>0.78600000000000003</v>
      </c>
      <c r="I56" s="23">
        <v>2.62</v>
      </c>
      <c r="J56" s="23">
        <f>F56*I56</f>
        <v>12.287799999999999</v>
      </c>
      <c r="K56" s="23">
        <f>J56*$K$7</f>
        <v>3.0719499999999997</v>
      </c>
      <c r="L56" s="23">
        <f t="shared" si="30"/>
        <v>15.359749999999998</v>
      </c>
      <c r="M56" s="46"/>
    </row>
    <row r="57" spans="2:13" ht="22.5" customHeight="1">
      <c r="B57" s="7"/>
      <c r="C57" s="7"/>
      <c r="D57" s="27" t="s">
        <v>22</v>
      </c>
      <c r="E57" s="7"/>
      <c r="F57" s="24"/>
      <c r="G57" s="25"/>
      <c r="H57" s="25"/>
      <c r="I57" s="25"/>
      <c r="J57" s="25">
        <f>SUM(J53:J56)</f>
        <v>846.14109999999994</v>
      </c>
      <c r="K57" s="25">
        <f>SUM(K53:K56)</f>
        <v>211.53527499999998</v>
      </c>
      <c r="L57" s="25">
        <f>SUM(L53:L56)</f>
        <v>1057.676375</v>
      </c>
      <c r="M57" s="46"/>
    </row>
    <row r="58" spans="2:13" ht="13.9" customHeight="1">
      <c r="B58" s="6">
        <v>2</v>
      </c>
      <c r="C58" s="107" t="s">
        <v>23</v>
      </c>
      <c r="D58" s="107"/>
      <c r="E58" s="107"/>
      <c r="F58" s="107"/>
      <c r="G58" s="107"/>
      <c r="H58" s="107"/>
      <c r="I58" s="107"/>
      <c r="J58" s="107"/>
      <c r="K58" s="107"/>
      <c r="L58" s="107"/>
      <c r="M58" s="46"/>
    </row>
    <row r="59" spans="2:13">
      <c r="B59" s="7" t="s">
        <v>24</v>
      </c>
      <c r="C59" s="7"/>
      <c r="D59" s="27" t="s">
        <v>25</v>
      </c>
      <c r="E59" s="7"/>
      <c r="F59" s="8"/>
      <c r="G59" s="7"/>
      <c r="H59" s="7"/>
      <c r="I59" s="7"/>
      <c r="J59" s="7"/>
      <c r="K59" s="7"/>
      <c r="L59" s="7"/>
      <c r="M59" s="46"/>
    </row>
    <row r="60" spans="2:13" ht="46.5">
      <c r="B60" s="10" t="s">
        <v>26</v>
      </c>
      <c r="C60" s="10" t="s">
        <v>27</v>
      </c>
      <c r="D60" s="11" t="s">
        <v>28</v>
      </c>
      <c r="E60" s="10" t="s">
        <v>21</v>
      </c>
      <c r="F60" s="22">
        <f>(8*3)</f>
        <v>24</v>
      </c>
      <c r="G60" s="23">
        <f>I60*0.3</f>
        <v>17.606999999999999</v>
      </c>
      <c r="H60" s="23">
        <f>I60*0.7</f>
        <v>41.082999999999998</v>
      </c>
      <c r="I60" s="23">
        <v>58.69</v>
      </c>
      <c r="J60" s="23">
        <f>F60*I60</f>
        <v>1408.56</v>
      </c>
      <c r="K60" s="23">
        <f>J60*$K$7</f>
        <v>352.14</v>
      </c>
      <c r="L60" s="23">
        <f>J60+K60</f>
        <v>1760.6999999999998</v>
      </c>
      <c r="M60" s="46"/>
    </row>
    <row r="61" spans="2:13">
      <c r="B61" s="7" t="s">
        <v>58</v>
      </c>
      <c r="C61" s="7"/>
      <c r="D61" s="27" t="s">
        <v>30</v>
      </c>
      <c r="E61" s="7"/>
      <c r="F61" s="8"/>
      <c r="G61" s="9"/>
      <c r="H61" s="9"/>
      <c r="I61" s="9"/>
      <c r="J61" s="9"/>
      <c r="K61" s="9"/>
      <c r="L61" s="9"/>
      <c r="M61" s="46"/>
    </row>
    <row r="62" spans="2:13" ht="46.5">
      <c r="B62" s="10" t="s">
        <v>31</v>
      </c>
      <c r="C62" s="10">
        <v>100766</v>
      </c>
      <c r="D62" s="11" t="s">
        <v>32</v>
      </c>
      <c r="E62" s="10" t="s">
        <v>33</v>
      </c>
      <c r="F62" s="22">
        <f>((8*3)/6)*22</f>
        <v>88</v>
      </c>
      <c r="G62" s="23">
        <f>I62*0.3</f>
        <v>6.6659999999999995</v>
      </c>
      <c r="H62" s="23">
        <f>I62*0.7</f>
        <v>15.553999999999998</v>
      </c>
      <c r="I62" s="23">
        <v>22.22</v>
      </c>
      <c r="J62" s="23">
        <f>F62*I62</f>
        <v>1955.36</v>
      </c>
      <c r="K62" s="23">
        <f>J62*$K$7</f>
        <v>488.84</v>
      </c>
      <c r="L62" s="23">
        <f>J62+K62</f>
        <v>2444.1999999999998</v>
      </c>
      <c r="M62" s="46"/>
    </row>
    <row r="63" spans="2:13" ht="25.5" customHeight="1">
      <c r="B63" s="7"/>
      <c r="C63" s="7"/>
      <c r="D63" s="27" t="s">
        <v>15</v>
      </c>
      <c r="E63" s="7"/>
      <c r="F63" s="8"/>
      <c r="G63" s="9"/>
      <c r="H63" s="9"/>
      <c r="I63" s="9"/>
      <c r="J63" s="9">
        <f>SUM(J60:J62)</f>
        <v>3363.92</v>
      </c>
      <c r="K63" s="9">
        <f>SUM(K60:K62)</f>
        <v>840.98</v>
      </c>
      <c r="L63" s="9">
        <f>SUM(L60:L62)</f>
        <v>4204.8999999999996</v>
      </c>
      <c r="M63" s="46"/>
    </row>
    <row r="64" spans="2:13" ht="13.9" customHeight="1">
      <c r="B64" s="6">
        <v>3</v>
      </c>
      <c r="C64" s="107" t="s">
        <v>34</v>
      </c>
      <c r="D64" s="107"/>
      <c r="E64" s="107"/>
      <c r="F64" s="107"/>
      <c r="G64" s="107"/>
      <c r="H64" s="107"/>
      <c r="I64" s="107"/>
      <c r="J64" s="107"/>
      <c r="K64" s="107"/>
      <c r="L64" s="107"/>
      <c r="M64" s="46"/>
    </row>
    <row r="65" spans="2:13" ht="30.75">
      <c r="B65" s="10" t="s">
        <v>35</v>
      </c>
      <c r="C65" s="11" t="s">
        <v>36</v>
      </c>
      <c r="D65" s="11" t="s">
        <v>57</v>
      </c>
      <c r="E65" s="10" t="s">
        <v>38</v>
      </c>
      <c r="F65" s="22">
        <f>65.78*1.044</f>
        <v>68.674320000000009</v>
      </c>
      <c r="G65" s="23">
        <f t="shared" ref="G65:G68" si="31">I65*0.3</f>
        <v>129.381</v>
      </c>
      <c r="H65" s="23">
        <f t="shared" ref="H65:H68" si="32">I65*0.7</f>
        <v>301.88899999999995</v>
      </c>
      <c r="I65" s="23">
        <v>431.27</v>
      </c>
      <c r="J65" s="23">
        <f t="shared" ref="J65:J68" si="33">F65*I65</f>
        <v>29617.173986400001</v>
      </c>
      <c r="K65" s="23">
        <f t="shared" ref="K65:K68" si="34">J65*$K$7</f>
        <v>7404.2934966000003</v>
      </c>
      <c r="L65" s="23">
        <f t="shared" ref="L65:L68" si="35">J65+K65</f>
        <v>37021.467483</v>
      </c>
      <c r="M65" s="46"/>
    </row>
    <row r="66" spans="2:13" ht="61.9" customHeight="1">
      <c r="B66" s="10" t="s">
        <v>39</v>
      </c>
      <c r="C66" s="10">
        <v>92580</v>
      </c>
      <c r="D66" s="47" t="s">
        <v>40</v>
      </c>
      <c r="E66" s="10" t="s">
        <v>38</v>
      </c>
      <c r="F66" s="28">
        <v>54.8</v>
      </c>
      <c r="G66" s="23">
        <f t="shared" si="31"/>
        <v>22.2</v>
      </c>
      <c r="H66" s="23">
        <f t="shared" si="32"/>
        <v>51.8</v>
      </c>
      <c r="I66" s="23">
        <v>74</v>
      </c>
      <c r="J66" s="23">
        <f t="shared" si="33"/>
        <v>4055.2</v>
      </c>
      <c r="K66" s="23">
        <f t="shared" si="34"/>
        <v>1013.8</v>
      </c>
      <c r="L66" s="23">
        <f t="shared" si="35"/>
        <v>5069</v>
      </c>
      <c r="M66" s="46"/>
    </row>
    <row r="67" spans="2:13" ht="30.95">
      <c r="B67" s="10" t="s">
        <v>67</v>
      </c>
      <c r="C67" s="10">
        <v>92588</v>
      </c>
      <c r="D67" s="11" t="s">
        <v>68</v>
      </c>
      <c r="E67" s="10" t="s">
        <v>69</v>
      </c>
      <c r="F67" s="22">
        <v>4</v>
      </c>
      <c r="G67" s="23">
        <f t="shared" si="31"/>
        <v>535.755</v>
      </c>
      <c r="H67" s="23">
        <f t="shared" si="32"/>
        <v>1250.0949999999998</v>
      </c>
      <c r="I67" s="23">
        <v>1785.85</v>
      </c>
      <c r="J67" s="23">
        <f t="shared" si="33"/>
        <v>7143.4</v>
      </c>
      <c r="K67" s="23">
        <f t="shared" si="34"/>
        <v>1785.85</v>
      </c>
      <c r="L67" s="23">
        <f t="shared" si="35"/>
        <v>8929.25</v>
      </c>
      <c r="M67" s="46"/>
    </row>
    <row r="68" spans="2:13">
      <c r="B68" s="10" t="s">
        <v>70</v>
      </c>
      <c r="C68" s="10" t="s">
        <v>71</v>
      </c>
      <c r="D68" s="11" t="s">
        <v>72</v>
      </c>
      <c r="E68" s="10" t="s">
        <v>21</v>
      </c>
      <c r="F68" s="22">
        <f>9.05*2</f>
        <v>18.100000000000001</v>
      </c>
      <c r="G68" s="23">
        <f t="shared" si="31"/>
        <v>21.603000000000002</v>
      </c>
      <c r="H68" s="23">
        <f t="shared" si="32"/>
        <v>50.407000000000004</v>
      </c>
      <c r="I68" s="23">
        <v>72.010000000000005</v>
      </c>
      <c r="J68" s="23">
        <f t="shared" si="33"/>
        <v>1303.3810000000001</v>
      </c>
      <c r="K68" s="23">
        <f t="shared" si="34"/>
        <v>325.84525000000002</v>
      </c>
      <c r="L68" s="23">
        <f t="shared" si="35"/>
        <v>1629.2262500000002</v>
      </c>
      <c r="M68" s="46"/>
    </row>
    <row r="69" spans="2:13" ht="25.5" customHeight="1">
      <c r="B69" s="7"/>
      <c r="C69" s="7"/>
      <c r="D69" s="27" t="s">
        <v>15</v>
      </c>
      <c r="E69" s="7"/>
      <c r="F69" s="8"/>
      <c r="G69" s="9"/>
      <c r="H69" s="9"/>
      <c r="I69" s="9"/>
      <c r="J69" s="9">
        <f>SUM(J65:J68)</f>
        <v>42119.154986400004</v>
      </c>
      <c r="K69" s="9">
        <f>SUM(K65:K68)</f>
        <v>10529.788746600001</v>
      </c>
      <c r="L69" s="9">
        <f>SUM(L65:L68)</f>
        <v>52648.943733</v>
      </c>
      <c r="M69" s="46"/>
    </row>
    <row r="70" spans="2:13" ht="13.9" customHeight="1">
      <c r="B70" s="6">
        <v>4</v>
      </c>
      <c r="C70" s="107" t="s">
        <v>41</v>
      </c>
      <c r="D70" s="107"/>
      <c r="E70" s="107"/>
      <c r="F70" s="107"/>
      <c r="G70" s="107"/>
      <c r="H70" s="107"/>
      <c r="I70" s="107"/>
      <c r="J70" s="107"/>
      <c r="K70" s="107"/>
      <c r="L70" s="107"/>
      <c r="M70" s="46"/>
    </row>
    <row r="71" spans="2:13" ht="36.75" customHeight="1">
      <c r="B71" s="10" t="s">
        <v>42</v>
      </c>
      <c r="C71" s="10">
        <v>94228</v>
      </c>
      <c r="D71" s="11" t="s">
        <v>43</v>
      </c>
      <c r="E71" s="10" t="s">
        <v>21</v>
      </c>
      <c r="F71" s="22">
        <f>9.05+4.2+4.33</f>
        <v>17.579999999999998</v>
      </c>
      <c r="G71" s="23">
        <f t="shared" ref="G71:G76" si="36">I71*0.3</f>
        <v>32.705999999999996</v>
      </c>
      <c r="H71" s="23">
        <f t="shared" ref="H71:H76" si="37">I71*0.7</f>
        <v>76.313999999999993</v>
      </c>
      <c r="I71" s="23">
        <v>109.02</v>
      </c>
      <c r="J71" s="23">
        <f t="shared" ref="J71:J76" si="38">F71*I71</f>
        <v>1916.5715999999998</v>
      </c>
      <c r="K71" s="23">
        <f t="shared" ref="K71:K76" si="39">J71*$K$7</f>
        <v>479.14289999999994</v>
      </c>
      <c r="L71" s="23">
        <f t="shared" ref="L71:L76" si="40">J71+K71</f>
        <v>2395.7144999999996</v>
      </c>
      <c r="M71" s="46"/>
    </row>
    <row r="72" spans="2:13" ht="36.75" customHeight="1">
      <c r="B72" s="10" t="s">
        <v>44</v>
      </c>
      <c r="C72" s="10" t="s">
        <v>45</v>
      </c>
      <c r="D72" s="11" t="s">
        <v>46</v>
      </c>
      <c r="E72" s="10" t="s">
        <v>21</v>
      </c>
      <c r="F72" s="22">
        <f>3*2</f>
        <v>6</v>
      </c>
      <c r="G72" s="23">
        <f t="shared" si="36"/>
        <v>15.951000000000001</v>
      </c>
      <c r="H72" s="23">
        <f t="shared" si="37"/>
        <v>37.219000000000001</v>
      </c>
      <c r="I72" s="23">
        <v>53.17</v>
      </c>
      <c r="J72" s="23">
        <f t="shared" si="38"/>
        <v>319.02</v>
      </c>
      <c r="K72" s="23">
        <f t="shared" si="39"/>
        <v>79.754999999999995</v>
      </c>
      <c r="L72" s="23">
        <f t="shared" si="40"/>
        <v>398.77499999999998</v>
      </c>
      <c r="M72" s="46"/>
    </row>
    <row r="73" spans="2:13" ht="37.5" customHeight="1">
      <c r="B73" s="10" t="s">
        <v>73</v>
      </c>
      <c r="C73" s="10" t="s">
        <v>74</v>
      </c>
      <c r="D73" s="11" t="s">
        <v>75</v>
      </c>
      <c r="E73" s="10" t="s">
        <v>69</v>
      </c>
      <c r="F73" s="22">
        <v>2</v>
      </c>
      <c r="G73" s="23">
        <f t="shared" si="36"/>
        <v>269.697</v>
      </c>
      <c r="H73" s="23">
        <f t="shared" si="37"/>
        <v>629.29300000000001</v>
      </c>
      <c r="I73" s="23">
        <v>898.99</v>
      </c>
      <c r="J73" s="23">
        <f t="shared" si="38"/>
        <v>1797.98</v>
      </c>
      <c r="K73" s="23">
        <f t="shared" si="39"/>
        <v>449.495</v>
      </c>
      <c r="L73" s="23">
        <f t="shared" si="40"/>
        <v>2247.4749999999999</v>
      </c>
      <c r="M73" s="46"/>
    </row>
    <row r="74" spans="2:13" ht="23.25" customHeight="1">
      <c r="B74" s="10" t="s">
        <v>76</v>
      </c>
      <c r="C74" s="10">
        <v>93358</v>
      </c>
      <c r="D74" s="11" t="s">
        <v>77</v>
      </c>
      <c r="E74" s="10" t="s">
        <v>78</v>
      </c>
      <c r="F74" s="22">
        <f>2+(F76*0.5*0.5)</f>
        <v>4.5125000000000002</v>
      </c>
      <c r="G74" s="23">
        <f t="shared" si="36"/>
        <v>20.079000000000001</v>
      </c>
      <c r="H74" s="23">
        <f t="shared" si="37"/>
        <v>46.850999999999999</v>
      </c>
      <c r="I74" s="23">
        <v>66.930000000000007</v>
      </c>
      <c r="J74" s="23">
        <f t="shared" si="38"/>
        <v>302.02162500000003</v>
      </c>
      <c r="K74" s="23">
        <f t="shared" si="39"/>
        <v>75.505406250000007</v>
      </c>
      <c r="L74" s="23">
        <f t="shared" si="40"/>
        <v>377.52703125000005</v>
      </c>
      <c r="M74" s="46"/>
    </row>
    <row r="75" spans="2:13" ht="23.25" customHeight="1">
      <c r="B75" s="10" t="s">
        <v>79</v>
      </c>
      <c r="C75" s="10">
        <v>101616</v>
      </c>
      <c r="D75" s="47" t="s">
        <v>80</v>
      </c>
      <c r="E75" s="10" t="s">
        <v>38</v>
      </c>
      <c r="F75" s="22">
        <f>F76*0.5</f>
        <v>5.0250000000000004</v>
      </c>
      <c r="G75" s="23">
        <f t="shared" si="36"/>
        <v>1.4549999999999998</v>
      </c>
      <c r="H75" s="23">
        <f t="shared" si="37"/>
        <v>3.3949999999999996</v>
      </c>
      <c r="I75" s="23">
        <v>4.8499999999999996</v>
      </c>
      <c r="J75" s="23">
        <f t="shared" si="38"/>
        <v>24.37125</v>
      </c>
      <c r="K75" s="23">
        <f t="shared" si="39"/>
        <v>6.0928125</v>
      </c>
      <c r="L75" s="23">
        <f t="shared" si="40"/>
        <v>30.464062500000001</v>
      </c>
      <c r="M75" s="46"/>
    </row>
    <row r="76" spans="2:13" ht="51.6" customHeight="1">
      <c r="B76" s="10" t="s">
        <v>81</v>
      </c>
      <c r="C76" s="10">
        <v>92835</v>
      </c>
      <c r="D76" s="47" t="s">
        <v>82</v>
      </c>
      <c r="E76" s="10" t="s">
        <v>21</v>
      </c>
      <c r="F76" s="22">
        <v>10.050000000000001</v>
      </c>
      <c r="G76" s="23">
        <f t="shared" si="36"/>
        <v>61.247999999999998</v>
      </c>
      <c r="H76" s="23">
        <f t="shared" si="37"/>
        <v>142.91199999999998</v>
      </c>
      <c r="I76" s="23">
        <v>204.16</v>
      </c>
      <c r="J76" s="23">
        <f t="shared" si="38"/>
        <v>2051.808</v>
      </c>
      <c r="K76" s="23">
        <f t="shared" si="39"/>
        <v>512.952</v>
      </c>
      <c r="L76" s="23">
        <f t="shared" si="40"/>
        <v>2564.7600000000002</v>
      </c>
      <c r="M76" s="46"/>
    </row>
    <row r="77" spans="2:13" ht="28.5" customHeight="1">
      <c r="B77" s="7"/>
      <c r="C77" s="7"/>
      <c r="D77" s="27" t="s">
        <v>15</v>
      </c>
      <c r="E77" s="7"/>
      <c r="F77" s="8"/>
      <c r="G77" s="9"/>
      <c r="H77" s="9"/>
      <c r="I77" s="9"/>
      <c r="J77" s="9">
        <f>SUM(J71:J76)</f>
        <v>6411.7724749999998</v>
      </c>
      <c r="K77" s="9">
        <f>SUM(K71:K76)</f>
        <v>1602.9431187499999</v>
      </c>
      <c r="L77" s="9">
        <f>SUM(L71:L76)</f>
        <v>8014.7155937500002</v>
      </c>
      <c r="M77" s="46"/>
    </row>
    <row r="78" spans="2:13" ht="13.9" customHeight="1">
      <c r="B78" s="6">
        <v>5</v>
      </c>
      <c r="C78" s="107" t="s">
        <v>47</v>
      </c>
      <c r="D78" s="107"/>
      <c r="E78" s="107"/>
      <c r="F78" s="107"/>
      <c r="G78" s="107"/>
      <c r="H78" s="107"/>
      <c r="I78" s="107"/>
      <c r="J78" s="107"/>
      <c r="K78" s="107"/>
      <c r="L78" s="107"/>
      <c r="M78" s="46"/>
    </row>
    <row r="79" spans="2:13" ht="30.95">
      <c r="B79" s="10" t="s">
        <v>48</v>
      </c>
      <c r="C79" s="10">
        <v>100719</v>
      </c>
      <c r="D79" s="11" t="s">
        <v>49</v>
      </c>
      <c r="E79" s="10" t="s">
        <v>38</v>
      </c>
      <c r="F79" s="22">
        <f>((0.8*0.8)*3)*8+9.5*5.4+9.05*1.4+0.9*4</f>
        <v>82.93</v>
      </c>
      <c r="G79" s="23">
        <f t="shared" ref="G79:G80" si="41">I79*0.3</f>
        <v>2.8919999999999999</v>
      </c>
      <c r="H79" s="23">
        <f t="shared" ref="H79:H80" si="42">I79*0.7</f>
        <v>6.7480000000000002</v>
      </c>
      <c r="I79" s="23">
        <v>9.64</v>
      </c>
      <c r="J79" s="23">
        <f t="shared" ref="J79:J80" si="43">F79*I79</f>
        <v>799.44520000000011</v>
      </c>
      <c r="K79" s="23">
        <f t="shared" ref="K79:K80" si="44">J79*$K$7</f>
        <v>199.86130000000003</v>
      </c>
      <c r="L79" s="23">
        <f t="shared" ref="L79:L80" si="45">J79+K79</f>
        <v>999.30650000000014</v>
      </c>
      <c r="M79" s="46"/>
    </row>
    <row r="80" spans="2:13" ht="48.75" customHeight="1">
      <c r="B80" s="10" t="s">
        <v>50</v>
      </c>
      <c r="C80" s="10">
        <v>100741</v>
      </c>
      <c r="D80" s="11" t="s">
        <v>51</v>
      </c>
      <c r="E80" s="10" t="s">
        <v>38</v>
      </c>
      <c r="F80" s="22">
        <f>F79</f>
        <v>82.93</v>
      </c>
      <c r="G80" s="23">
        <f t="shared" si="41"/>
        <v>5.9790000000000001</v>
      </c>
      <c r="H80" s="23">
        <f t="shared" si="42"/>
        <v>13.950999999999999</v>
      </c>
      <c r="I80" s="23">
        <v>19.93</v>
      </c>
      <c r="J80" s="23">
        <f t="shared" si="43"/>
        <v>1652.7949000000001</v>
      </c>
      <c r="K80" s="23">
        <f t="shared" si="44"/>
        <v>413.19872500000002</v>
      </c>
      <c r="L80" s="23">
        <f t="shared" si="45"/>
        <v>2065.9936250000001</v>
      </c>
      <c r="M80" s="46"/>
    </row>
    <row r="81" spans="2:13" ht="26.25" customHeight="1">
      <c r="B81" s="7"/>
      <c r="C81" s="7"/>
      <c r="D81" s="27" t="s">
        <v>15</v>
      </c>
      <c r="E81" s="7"/>
      <c r="F81" s="24"/>
      <c r="G81" s="25"/>
      <c r="H81" s="25"/>
      <c r="I81" s="25"/>
      <c r="J81" s="25">
        <f>SUM(J79:J80)</f>
        <v>2452.2401</v>
      </c>
      <c r="K81" s="25">
        <f>SUM(K79:K80)</f>
        <v>613.060025</v>
      </c>
      <c r="L81" s="25">
        <f>SUM(L79:L80)</f>
        <v>3065.3001250000002</v>
      </c>
      <c r="M81" s="46"/>
    </row>
    <row r="82" spans="2:13" ht="26.25" customHeight="1">
      <c r="B82" s="111" t="s">
        <v>83</v>
      </c>
      <c r="C82" s="112"/>
      <c r="D82" s="112"/>
      <c r="E82" s="43"/>
      <c r="F82" s="43"/>
      <c r="G82" s="43"/>
      <c r="H82" s="43"/>
      <c r="I82" s="43"/>
      <c r="J82" s="44"/>
      <c r="K82" s="105">
        <f>L57+L63+L69+L77+L81</f>
        <v>68991.535826749998</v>
      </c>
      <c r="L82" s="106"/>
    </row>
    <row r="83" spans="2:13" ht="33.950000000000003" customHeight="1">
      <c r="B83" s="108" t="s">
        <v>84</v>
      </c>
      <c r="C83" s="109"/>
      <c r="D83" s="109"/>
      <c r="E83" s="109"/>
      <c r="F83" s="109"/>
      <c r="G83" s="109"/>
      <c r="H83" s="109"/>
      <c r="I83" s="109"/>
      <c r="J83" s="109"/>
      <c r="K83" s="109"/>
      <c r="L83" s="110"/>
    </row>
    <row r="84" spans="2:13" ht="13.9" customHeight="1">
      <c r="B84" s="6">
        <v>1</v>
      </c>
      <c r="C84" s="107" t="s">
        <v>17</v>
      </c>
      <c r="D84" s="107"/>
      <c r="E84" s="107"/>
      <c r="F84" s="107"/>
      <c r="G84" s="107"/>
      <c r="H84" s="107"/>
      <c r="I84" s="107"/>
      <c r="J84" s="107"/>
      <c r="K84" s="107"/>
      <c r="L84" s="107"/>
      <c r="M84" s="46"/>
    </row>
    <row r="85" spans="2:13" ht="44.65" customHeight="1">
      <c r="B85" s="10" t="s">
        <v>18</v>
      </c>
      <c r="C85" s="10">
        <v>99059</v>
      </c>
      <c r="D85" s="11" t="s">
        <v>20</v>
      </c>
      <c r="E85" s="10" t="s">
        <v>21</v>
      </c>
      <c r="F85" s="22">
        <f>4.9+26</f>
        <v>30.9</v>
      </c>
      <c r="G85" s="23">
        <f>I85*0.7</f>
        <v>17.816400000000002</v>
      </c>
      <c r="H85" s="23">
        <f>I85*0.3</f>
        <v>7.6356000000000002</v>
      </c>
      <c r="I85" s="45">
        <f>42.42-(42.42*40%)</f>
        <v>25.452000000000002</v>
      </c>
      <c r="J85" s="23">
        <f>F85*I85</f>
        <v>786.46680000000003</v>
      </c>
      <c r="K85" s="23">
        <f>J85*$K$7</f>
        <v>196.61670000000001</v>
      </c>
      <c r="L85" s="23">
        <f>J85+K85</f>
        <v>983.08350000000007</v>
      </c>
      <c r="M85" s="46"/>
    </row>
    <row r="86" spans="2:13" ht="44.65" customHeight="1">
      <c r="B86" s="10" t="s">
        <v>55</v>
      </c>
      <c r="C86" s="10">
        <v>97635</v>
      </c>
      <c r="D86" s="11" t="s">
        <v>85</v>
      </c>
      <c r="E86" s="10" t="s">
        <v>38</v>
      </c>
      <c r="F86" s="22">
        <f>(0.5*0.5)*15</f>
        <v>3.75</v>
      </c>
      <c r="G86" s="23">
        <f>I86*0.7</f>
        <v>7.6439999999999992</v>
      </c>
      <c r="H86" s="23">
        <f>I86*0.3</f>
        <v>3.2759999999999998</v>
      </c>
      <c r="I86" s="23">
        <v>10.92</v>
      </c>
      <c r="J86" s="23">
        <f>F86*I86</f>
        <v>40.950000000000003</v>
      </c>
      <c r="K86" s="23">
        <f>J86*$K$7</f>
        <v>10.237500000000001</v>
      </c>
      <c r="L86" s="23">
        <f>J86+K86</f>
        <v>51.1875</v>
      </c>
      <c r="M86" s="46"/>
    </row>
    <row r="87" spans="2:13" ht="22.5" customHeight="1">
      <c r="B87" s="7"/>
      <c r="C87" s="7"/>
      <c r="D87" s="27" t="s">
        <v>22</v>
      </c>
      <c r="E87" s="7"/>
      <c r="F87" s="24"/>
      <c r="G87" s="25"/>
      <c r="H87" s="25"/>
      <c r="I87" s="25"/>
      <c r="J87" s="25">
        <f>SUM(J85:J86)</f>
        <v>827.41680000000008</v>
      </c>
      <c r="K87" s="25">
        <f>SUM(K85:K86)</f>
        <v>206.85420000000002</v>
      </c>
      <c r="L87" s="25">
        <f>SUM(L85:L86)</f>
        <v>1034.2710000000002</v>
      </c>
      <c r="M87" s="46"/>
    </row>
    <row r="88" spans="2:13" ht="13.9" customHeight="1">
      <c r="B88" s="6">
        <v>2</v>
      </c>
      <c r="C88" s="107" t="s">
        <v>23</v>
      </c>
      <c r="D88" s="107"/>
      <c r="E88" s="107"/>
      <c r="F88" s="107"/>
      <c r="G88" s="107"/>
      <c r="H88" s="107"/>
      <c r="I88" s="107"/>
      <c r="J88" s="107"/>
      <c r="K88" s="107"/>
      <c r="L88" s="107"/>
      <c r="M88" s="46"/>
    </row>
    <row r="89" spans="2:13">
      <c r="B89" s="7" t="s">
        <v>24</v>
      </c>
      <c r="C89" s="7"/>
      <c r="D89" s="27" t="s">
        <v>25</v>
      </c>
      <c r="E89" s="7"/>
      <c r="F89" s="8"/>
      <c r="G89" s="7"/>
      <c r="H89" s="7"/>
      <c r="I89" s="7"/>
      <c r="J89" s="7"/>
      <c r="K89" s="7"/>
      <c r="L89" s="7"/>
      <c r="M89" s="46"/>
    </row>
    <row r="90" spans="2:13" ht="46.5">
      <c r="B90" s="10" t="s">
        <v>26</v>
      </c>
      <c r="C90" s="10" t="s">
        <v>27</v>
      </c>
      <c r="D90" s="11" t="s">
        <v>28</v>
      </c>
      <c r="E90" s="10" t="s">
        <v>21</v>
      </c>
      <c r="F90" s="22">
        <f>(15*3)</f>
        <v>45</v>
      </c>
      <c r="G90" s="23">
        <f>I90*0.3</f>
        <v>17.606999999999999</v>
      </c>
      <c r="H90" s="23">
        <f>I90*0.7</f>
        <v>41.082999999999998</v>
      </c>
      <c r="I90" s="23">
        <v>58.69</v>
      </c>
      <c r="J90" s="23">
        <f>F90*I90</f>
        <v>2641.0499999999997</v>
      </c>
      <c r="K90" s="23">
        <f>J90*$K$7</f>
        <v>660.26249999999993</v>
      </c>
      <c r="L90" s="23">
        <f>J90+K90</f>
        <v>3301.3124999999995</v>
      </c>
      <c r="M90" s="46"/>
    </row>
    <row r="91" spans="2:13">
      <c r="B91" s="7" t="s">
        <v>29</v>
      </c>
      <c r="C91" s="7"/>
      <c r="D91" s="27" t="s">
        <v>30</v>
      </c>
      <c r="E91" s="7"/>
      <c r="F91" s="8"/>
      <c r="G91" s="9"/>
      <c r="H91" s="9"/>
      <c r="I91" s="9"/>
      <c r="J91" s="9"/>
      <c r="K91" s="9"/>
      <c r="L91" s="9"/>
      <c r="M91" s="46"/>
    </row>
    <row r="92" spans="2:13" ht="46.5">
      <c r="B92" s="10" t="s">
        <v>31</v>
      </c>
      <c r="C92" s="10">
        <v>100766</v>
      </c>
      <c r="D92" s="11" t="s">
        <v>32</v>
      </c>
      <c r="E92" s="10" t="s">
        <v>33</v>
      </c>
      <c r="F92" s="22">
        <f>((15*3.36)/6)*22</f>
        <v>184.8</v>
      </c>
      <c r="G92" s="23">
        <f>I92*0.3</f>
        <v>6.6659999999999995</v>
      </c>
      <c r="H92" s="23">
        <f>I92*0.7</f>
        <v>15.553999999999998</v>
      </c>
      <c r="I92" s="23">
        <v>22.22</v>
      </c>
      <c r="J92" s="23">
        <f>F92*I92</f>
        <v>4106.2560000000003</v>
      </c>
      <c r="K92" s="23">
        <f>J92*$K$7</f>
        <v>1026.5640000000001</v>
      </c>
      <c r="L92" s="23">
        <f>J92+K92</f>
        <v>5132.8200000000006</v>
      </c>
      <c r="M92" s="46"/>
    </row>
    <row r="93" spans="2:13" ht="25.5" customHeight="1">
      <c r="B93" s="7"/>
      <c r="C93" s="7"/>
      <c r="D93" s="27" t="s">
        <v>15</v>
      </c>
      <c r="E93" s="7"/>
      <c r="F93" s="8"/>
      <c r="G93" s="9"/>
      <c r="H93" s="9"/>
      <c r="I93" s="9"/>
      <c r="J93" s="9">
        <f>SUM(J90:J92)</f>
        <v>6747.3060000000005</v>
      </c>
      <c r="K93" s="9">
        <f>SUM(K90:K92)</f>
        <v>1686.8265000000001</v>
      </c>
      <c r="L93" s="9">
        <f>SUM(L90:L92)</f>
        <v>8434.1324999999997</v>
      </c>
      <c r="M93" s="46"/>
    </row>
    <row r="94" spans="2:13" ht="13.9" customHeight="1">
      <c r="B94" s="6">
        <v>3</v>
      </c>
      <c r="C94" s="107" t="s">
        <v>34</v>
      </c>
      <c r="D94" s="107"/>
      <c r="E94" s="107"/>
      <c r="F94" s="107"/>
      <c r="G94" s="107"/>
      <c r="H94" s="107"/>
      <c r="I94" s="107"/>
      <c r="J94" s="107"/>
      <c r="K94" s="107"/>
      <c r="L94" s="107"/>
      <c r="M94" s="46"/>
    </row>
    <row r="95" spans="2:13" ht="30.75">
      <c r="B95" s="10" t="s">
        <v>35</v>
      </c>
      <c r="C95" s="11" t="s">
        <v>36</v>
      </c>
      <c r="D95" s="11" t="s">
        <v>57</v>
      </c>
      <c r="E95" s="10" t="s">
        <v>38</v>
      </c>
      <c r="F95" s="22">
        <v>44.49</v>
      </c>
      <c r="G95" s="23">
        <f t="shared" ref="G95:G97" si="46">I95*0.3</f>
        <v>129.381</v>
      </c>
      <c r="H95" s="23">
        <f t="shared" ref="H95:H96" si="47">I95*0.7</f>
        <v>301.88899999999995</v>
      </c>
      <c r="I95" s="23">
        <v>431.27</v>
      </c>
      <c r="J95" s="23">
        <f t="shared" ref="J95:J97" si="48">F95*I95</f>
        <v>19187.202300000001</v>
      </c>
      <c r="K95" s="23">
        <f t="shared" ref="K95:K97" si="49">J95*$K$7</f>
        <v>4796.8005750000002</v>
      </c>
      <c r="L95" s="23">
        <f t="shared" ref="L95:L97" si="50">J95+K95</f>
        <v>23984.002875000002</v>
      </c>
      <c r="M95" s="46"/>
    </row>
    <row r="96" spans="2:13" ht="61.9" customHeight="1">
      <c r="B96" s="10" t="s">
        <v>39</v>
      </c>
      <c r="C96" s="10">
        <v>92580</v>
      </c>
      <c r="D96" s="48" t="s">
        <v>40</v>
      </c>
      <c r="E96" s="10" t="s">
        <v>38</v>
      </c>
      <c r="F96" s="22">
        <v>34.700000000000003</v>
      </c>
      <c r="G96" s="23">
        <f t="shared" si="46"/>
        <v>22.2</v>
      </c>
      <c r="H96" s="23">
        <f t="shared" si="47"/>
        <v>51.8</v>
      </c>
      <c r="I96" s="23">
        <v>74</v>
      </c>
      <c r="J96" s="23">
        <f t="shared" si="48"/>
        <v>2567.8000000000002</v>
      </c>
      <c r="K96" s="23">
        <f t="shared" si="49"/>
        <v>641.95000000000005</v>
      </c>
      <c r="L96" s="23">
        <f t="shared" si="50"/>
        <v>3209.75</v>
      </c>
      <c r="M96" s="46"/>
    </row>
    <row r="97" spans="2:13" ht="30.75">
      <c r="B97" s="10" t="s">
        <v>67</v>
      </c>
      <c r="C97" s="10" t="s">
        <v>86</v>
      </c>
      <c r="D97" s="11" t="s">
        <v>87</v>
      </c>
      <c r="E97" s="10" t="s">
        <v>38</v>
      </c>
      <c r="F97" s="22">
        <f>24.09+13.07+24.09+13.07</f>
        <v>74.319999999999993</v>
      </c>
      <c r="G97" s="23">
        <f t="shared" si="46"/>
        <v>24.542999999999999</v>
      </c>
      <c r="H97" s="23">
        <f>I97*0.7</f>
        <v>57.266999999999996</v>
      </c>
      <c r="I97" s="23">
        <v>81.81</v>
      </c>
      <c r="J97" s="23">
        <f t="shared" si="48"/>
        <v>6080.1191999999992</v>
      </c>
      <c r="K97" s="23">
        <f t="shared" si="49"/>
        <v>1520.0297999999998</v>
      </c>
      <c r="L97" s="23">
        <f t="shared" si="50"/>
        <v>7600.1489999999994</v>
      </c>
      <c r="M97" s="46"/>
    </row>
    <row r="98" spans="2:13" ht="25.5" customHeight="1">
      <c r="B98" s="7"/>
      <c r="C98" s="7"/>
      <c r="D98" s="27" t="s">
        <v>15</v>
      </c>
      <c r="E98" s="7"/>
      <c r="F98" s="8"/>
      <c r="G98" s="9"/>
      <c r="H98" s="9"/>
      <c r="I98" s="9"/>
      <c r="J98" s="9">
        <f>SUM(J95:J97)</f>
        <v>27835.121500000001</v>
      </c>
      <c r="K98" s="9">
        <f>SUM(K95:K97)</f>
        <v>6958.7803750000003</v>
      </c>
      <c r="L98" s="9">
        <f>SUM(L95:L97)</f>
        <v>34793.901875000003</v>
      </c>
      <c r="M98" s="46"/>
    </row>
    <row r="99" spans="2:13" ht="13.9" customHeight="1">
      <c r="B99" s="6">
        <v>4</v>
      </c>
      <c r="C99" s="107" t="s">
        <v>41</v>
      </c>
      <c r="D99" s="107"/>
      <c r="E99" s="107"/>
      <c r="F99" s="107"/>
      <c r="G99" s="107"/>
      <c r="H99" s="107"/>
      <c r="I99" s="107"/>
      <c r="J99" s="107"/>
      <c r="K99" s="107"/>
      <c r="L99" s="107"/>
      <c r="M99" s="46"/>
    </row>
    <row r="100" spans="2:13" ht="36.75" customHeight="1">
      <c r="B100" s="10" t="s">
        <v>42</v>
      </c>
      <c r="C100" s="10">
        <v>94228</v>
      </c>
      <c r="D100" s="11" t="s">
        <v>43</v>
      </c>
      <c r="E100" s="10" t="s">
        <v>21</v>
      </c>
      <c r="F100" s="22">
        <f>6.5+7.4</f>
        <v>13.9</v>
      </c>
      <c r="G100" s="23">
        <f t="shared" ref="G100:G102" si="51">I100*0.3</f>
        <v>32.705999999999996</v>
      </c>
      <c r="H100" s="23">
        <f t="shared" ref="H100:H102" si="52">I100*0.7</f>
        <v>76.313999999999993</v>
      </c>
      <c r="I100" s="23">
        <v>109.02</v>
      </c>
      <c r="J100" s="23">
        <f t="shared" ref="J100" si="53">F100*I100</f>
        <v>1515.3779999999999</v>
      </c>
      <c r="K100" s="23">
        <f t="shared" ref="K100" si="54">J100*$K$7</f>
        <v>378.84449999999998</v>
      </c>
      <c r="L100" s="23">
        <f t="shared" ref="L100" si="55">J100+K100</f>
        <v>1894.2224999999999</v>
      </c>
      <c r="M100" s="46"/>
    </row>
    <row r="101" spans="2:13" ht="36.75" customHeight="1">
      <c r="B101" s="10" t="s">
        <v>44</v>
      </c>
      <c r="C101" s="10" t="s">
        <v>45</v>
      </c>
      <c r="D101" s="11" t="s">
        <v>46</v>
      </c>
      <c r="E101" s="10" t="s">
        <v>21</v>
      </c>
      <c r="F101" s="22">
        <f>3.5</f>
        <v>3.5</v>
      </c>
      <c r="G101" s="23">
        <f t="shared" si="51"/>
        <v>15.951000000000001</v>
      </c>
      <c r="H101" s="23">
        <f t="shared" si="52"/>
        <v>37.219000000000001</v>
      </c>
      <c r="I101" s="23">
        <v>53.17</v>
      </c>
      <c r="J101" s="23">
        <f>F101*I101</f>
        <v>186.095</v>
      </c>
      <c r="K101" s="23">
        <f>J101*$K$7</f>
        <v>46.52375</v>
      </c>
      <c r="L101" s="23">
        <f>J101+K101</f>
        <v>232.61875000000001</v>
      </c>
      <c r="M101" s="46"/>
    </row>
    <row r="102" spans="2:13" ht="36.75" customHeight="1">
      <c r="B102" s="10" t="s">
        <v>73</v>
      </c>
      <c r="C102" s="10">
        <v>100327</v>
      </c>
      <c r="D102" s="47" t="s">
        <v>88</v>
      </c>
      <c r="E102" s="10" t="s">
        <v>21</v>
      </c>
      <c r="F102" s="22">
        <v>13</v>
      </c>
      <c r="G102" s="23">
        <f t="shared" si="51"/>
        <v>21.603000000000002</v>
      </c>
      <c r="H102" s="23">
        <f t="shared" si="52"/>
        <v>50.407000000000004</v>
      </c>
      <c r="I102" s="23">
        <v>72.010000000000005</v>
      </c>
      <c r="J102" s="23">
        <f>F102*I102</f>
        <v>936.13000000000011</v>
      </c>
      <c r="K102" s="23">
        <f>J102*$K$7</f>
        <v>234.03250000000003</v>
      </c>
      <c r="L102" s="23">
        <f>J102+K102</f>
        <v>1170.1625000000001</v>
      </c>
      <c r="M102" s="46"/>
    </row>
    <row r="103" spans="2:13" ht="28.5" customHeight="1">
      <c r="B103" s="7"/>
      <c r="C103" s="7"/>
      <c r="D103" s="27" t="s">
        <v>15</v>
      </c>
      <c r="E103" s="7"/>
      <c r="F103" s="8"/>
      <c r="G103" s="9"/>
      <c r="H103" s="9"/>
      <c r="I103" s="9"/>
      <c r="J103" s="9">
        <f>SUM(J100:J102)</f>
        <v>2637.6030000000001</v>
      </c>
      <c r="K103" s="9">
        <f>SUM(K100:K102)</f>
        <v>659.40075000000002</v>
      </c>
      <c r="L103" s="9">
        <f>SUM(L100:L102)</f>
        <v>3297.0037499999999</v>
      </c>
      <c r="M103" s="46"/>
    </row>
    <row r="104" spans="2:13" ht="13.9" customHeight="1">
      <c r="B104" s="6">
        <v>5</v>
      </c>
      <c r="C104" s="107" t="s">
        <v>47</v>
      </c>
      <c r="D104" s="107"/>
      <c r="E104" s="107"/>
      <c r="F104" s="107"/>
      <c r="G104" s="107"/>
      <c r="H104" s="107"/>
      <c r="I104" s="107"/>
      <c r="J104" s="107"/>
      <c r="K104" s="107"/>
      <c r="L104" s="107"/>
      <c r="M104" s="46"/>
    </row>
    <row r="105" spans="2:13" ht="30.95">
      <c r="B105" s="10" t="s">
        <v>48</v>
      </c>
      <c r="C105" s="10">
        <v>100719</v>
      </c>
      <c r="D105" s="11" t="s">
        <v>49</v>
      </c>
      <c r="E105" s="10" t="s">
        <v>38</v>
      </c>
      <c r="F105" s="22">
        <f>((0.8*0.8)*3.36)*15+F96</f>
        <v>66.956000000000017</v>
      </c>
      <c r="G105" s="23">
        <f t="shared" ref="G105:G106" si="56">I105*0.3</f>
        <v>2.8919999999999999</v>
      </c>
      <c r="H105" s="23">
        <f t="shared" ref="H105:H106" si="57">I105*0.7</f>
        <v>6.7480000000000002</v>
      </c>
      <c r="I105" s="23">
        <v>9.64</v>
      </c>
      <c r="J105" s="23">
        <f t="shared" ref="J105:J106" si="58">F105*I105</f>
        <v>645.45584000000019</v>
      </c>
      <c r="K105" s="23">
        <f t="shared" ref="K105:K106" si="59">J105*$K$7</f>
        <v>161.36396000000005</v>
      </c>
      <c r="L105" s="23">
        <f t="shared" ref="L105:L106" si="60">J105+K105</f>
        <v>806.81980000000021</v>
      </c>
      <c r="M105" s="46"/>
    </row>
    <row r="106" spans="2:13" ht="48.75" customHeight="1">
      <c r="B106" s="10" t="s">
        <v>50</v>
      </c>
      <c r="C106" s="10">
        <v>100741</v>
      </c>
      <c r="D106" s="11" t="s">
        <v>51</v>
      </c>
      <c r="E106" s="10" t="s">
        <v>38</v>
      </c>
      <c r="F106" s="22">
        <f>F105</f>
        <v>66.956000000000017</v>
      </c>
      <c r="G106" s="23">
        <f t="shared" si="56"/>
        <v>5.9790000000000001</v>
      </c>
      <c r="H106" s="23">
        <f t="shared" si="57"/>
        <v>13.950999999999999</v>
      </c>
      <c r="I106" s="23">
        <v>19.93</v>
      </c>
      <c r="J106" s="23">
        <f t="shared" si="58"/>
        <v>1334.4330800000002</v>
      </c>
      <c r="K106" s="23">
        <f t="shared" si="59"/>
        <v>333.60827000000006</v>
      </c>
      <c r="L106" s="23">
        <f t="shared" si="60"/>
        <v>1668.0413500000004</v>
      </c>
      <c r="M106" s="46"/>
    </row>
    <row r="107" spans="2:13" ht="26.25" customHeight="1">
      <c r="B107" s="7"/>
      <c r="C107" s="7"/>
      <c r="D107" s="27" t="s">
        <v>15</v>
      </c>
      <c r="E107" s="7"/>
      <c r="F107" s="24"/>
      <c r="G107" s="25"/>
      <c r="H107" s="25"/>
      <c r="I107" s="25"/>
      <c r="J107" s="25">
        <f>SUM(J105:J106)</f>
        <v>1979.8889200000003</v>
      </c>
      <c r="K107" s="25">
        <f>SUM(K105:K106)</f>
        <v>494.97223000000008</v>
      </c>
      <c r="L107" s="25">
        <f>SUM(L105:L106)</f>
        <v>2474.8611500000006</v>
      </c>
      <c r="M107" s="46"/>
    </row>
    <row r="108" spans="2:13" ht="26.25" customHeight="1">
      <c r="B108" s="111" t="s">
        <v>89</v>
      </c>
      <c r="C108" s="112"/>
      <c r="D108" s="112"/>
      <c r="E108" s="43"/>
      <c r="F108" s="43"/>
      <c r="G108" s="43"/>
      <c r="H108" s="43"/>
      <c r="I108" s="43"/>
      <c r="J108" s="44"/>
      <c r="K108" s="105">
        <f>L107+L103+L98+L93+L87</f>
        <v>50034.170275000004</v>
      </c>
      <c r="L108" s="106"/>
    </row>
    <row r="109" spans="2:13" ht="33.950000000000003" customHeight="1">
      <c r="B109" s="108" t="s">
        <v>90</v>
      </c>
      <c r="C109" s="109"/>
      <c r="D109" s="109"/>
      <c r="E109" s="109"/>
      <c r="F109" s="109"/>
      <c r="G109" s="109"/>
      <c r="H109" s="109"/>
      <c r="I109" s="109"/>
      <c r="J109" s="109"/>
      <c r="K109" s="109"/>
      <c r="L109" s="110"/>
    </row>
    <row r="110" spans="2:13" ht="13.9" customHeight="1">
      <c r="B110" s="6">
        <v>1</v>
      </c>
      <c r="C110" s="107" t="s">
        <v>17</v>
      </c>
      <c r="D110" s="107"/>
      <c r="E110" s="107"/>
      <c r="F110" s="107"/>
      <c r="G110" s="107"/>
      <c r="H110" s="107"/>
      <c r="I110" s="107"/>
      <c r="J110" s="107"/>
      <c r="K110" s="107"/>
      <c r="L110" s="107"/>
      <c r="M110" s="46"/>
    </row>
    <row r="111" spans="2:13" ht="44.65" customHeight="1">
      <c r="B111" s="10" t="s">
        <v>18</v>
      </c>
      <c r="C111" s="10">
        <v>99059</v>
      </c>
      <c r="D111" s="11" t="s">
        <v>20</v>
      </c>
      <c r="E111" s="10" t="s">
        <v>21</v>
      </c>
      <c r="F111" s="22">
        <f>2.9+9.78+9.45+3.5+3.49+7.22+1.9+3.5</f>
        <v>41.739999999999995</v>
      </c>
      <c r="G111" s="23">
        <f>I111*0.7</f>
        <v>17.816400000000002</v>
      </c>
      <c r="H111" s="23">
        <f>I111*0.3</f>
        <v>7.6356000000000002</v>
      </c>
      <c r="I111" s="45">
        <f>42.42-(42.42*40%)</f>
        <v>25.452000000000002</v>
      </c>
      <c r="J111" s="23">
        <f>F111*I111</f>
        <v>1062.3664799999999</v>
      </c>
      <c r="K111" s="23">
        <f>J111*$K$7</f>
        <v>265.59161999999998</v>
      </c>
      <c r="L111" s="23">
        <f>J111+K111</f>
        <v>1327.9580999999998</v>
      </c>
      <c r="M111" s="46"/>
    </row>
    <row r="112" spans="2:13" ht="44.65" customHeight="1">
      <c r="B112" s="10" t="s">
        <v>55</v>
      </c>
      <c r="C112" s="10">
        <v>97635</v>
      </c>
      <c r="D112" s="11" t="s">
        <v>91</v>
      </c>
      <c r="E112" s="10" t="s">
        <v>38</v>
      </c>
      <c r="F112" s="22">
        <f>(0.5*0.5)*16+(6.5*0.5)</f>
        <v>7.25</v>
      </c>
      <c r="G112" s="23">
        <f>I112*0.7</f>
        <v>7.6439999999999992</v>
      </c>
      <c r="H112" s="23">
        <f>I112*0.3</f>
        <v>3.2759999999999998</v>
      </c>
      <c r="I112" s="23">
        <v>10.92</v>
      </c>
      <c r="J112" s="23">
        <f>F112*I112</f>
        <v>79.17</v>
      </c>
      <c r="K112" s="23">
        <f>J112*$K$7</f>
        <v>19.7925</v>
      </c>
      <c r="L112" s="23">
        <f>J112+K112</f>
        <v>98.962500000000006</v>
      </c>
      <c r="M112" s="46"/>
    </row>
    <row r="113" spans="2:13" ht="22.5" customHeight="1">
      <c r="B113" s="7"/>
      <c r="C113" s="7"/>
      <c r="D113" s="27" t="s">
        <v>22</v>
      </c>
      <c r="E113" s="7"/>
      <c r="F113" s="24"/>
      <c r="G113" s="25"/>
      <c r="H113" s="25"/>
      <c r="I113" s="25"/>
      <c r="J113" s="25">
        <f>SUM(J111:J112)</f>
        <v>1141.53648</v>
      </c>
      <c r="K113" s="25">
        <f>SUM(K111:K112)</f>
        <v>285.38412</v>
      </c>
      <c r="L113" s="25">
        <f>SUM(L111:L112)</f>
        <v>1426.9205999999999</v>
      </c>
      <c r="M113" s="46"/>
    </row>
    <row r="114" spans="2:13" ht="13.9" customHeight="1">
      <c r="B114" s="6">
        <v>2</v>
      </c>
      <c r="C114" s="107" t="s">
        <v>23</v>
      </c>
      <c r="D114" s="107"/>
      <c r="E114" s="107"/>
      <c r="F114" s="107"/>
      <c r="G114" s="107"/>
      <c r="H114" s="107"/>
      <c r="I114" s="107"/>
      <c r="J114" s="107"/>
      <c r="K114" s="107"/>
      <c r="L114" s="107"/>
      <c r="M114" s="46"/>
    </row>
    <row r="115" spans="2:13">
      <c r="B115" s="7" t="s">
        <v>24</v>
      </c>
      <c r="C115" s="7"/>
      <c r="D115" s="27" t="s">
        <v>25</v>
      </c>
      <c r="E115" s="7"/>
      <c r="F115" s="8"/>
      <c r="G115" s="7"/>
      <c r="H115" s="7"/>
      <c r="I115" s="7"/>
      <c r="J115" s="7"/>
      <c r="K115" s="7"/>
      <c r="L115" s="7"/>
      <c r="M115" s="46"/>
    </row>
    <row r="116" spans="2:13" ht="46.5">
      <c r="B116" s="10" t="s">
        <v>26</v>
      </c>
      <c r="C116" s="10" t="s">
        <v>27</v>
      </c>
      <c r="D116" s="11" t="s">
        <v>28</v>
      </c>
      <c r="E116" s="10" t="s">
        <v>21</v>
      </c>
      <c r="F116" s="22">
        <f>(16*3)</f>
        <v>48</v>
      </c>
      <c r="G116" s="23">
        <f>I116*0.3</f>
        <v>17.606999999999999</v>
      </c>
      <c r="H116" s="23">
        <f>I116*0.7</f>
        <v>41.082999999999998</v>
      </c>
      <c r="I116" s="23">
        <v>58.69</v>
      </c>
      <c r="J116" s="23">
        <f>F116*I116</f>
        <v>2817.12</v>
      </c>
      <c r="K116" s="23">
        <f>J116*$K$7</f>
        <v>704.28</v>
      </c>
      <c r="L116" s="23">
        <f>J116+K116</f>
        <v>3521.3999999999996</v>
      </c>
      <c r="M116" s="46"/>
    </row>
    <row r="117" spans="2:13">
      <c r="B117" s="7" t="s">
        <v>29</v>
      </c>
      <c r="C117" s="7"/>
      <c r="D117" s="27" t="s">
        <v>30</v>
      </c>
      <c r="E117" s="7"/>
      <c r="F117" s="8"/>
      <c r="G117" s="9"/>
      <c r="H117" s="9"/>
      <c r="I117" s="9"/>
      <c r="J117" s="9"/>
      <c r="K117" s="9"/>
      <c r="L117" s="9"/>
      <c r="M117" s="46"/>
    </row>
    <row r="118" spans="2:13" ht="46.5">
      <c r="B118" s="10" t="s">
        <v>31</v>
      </c>
      <c r="C118" s="10">
        <v>100766</v>
      </c>
      <c r="D118" s="11" t="s">
        <v>32</v>
      </c>
      <c r="E118" s="10" t="s">
        <v>33</v>
      </c>
      <c r="F118" s="22">
        <f>((16*2.7)/6)*22</f>
        <v>158.4</v>
      </c>
      <c r="G118" s="23">
        <f>I118*0.3</f>
        <v>6.6659999999999995</v>
      </c>
      <c r="H118" s="23">
        <f>I118*0.7</f>
        <v>15.553999999999998</v>
      </c>
      <c r="I118" s="23">
        <v>22.22</v>
      </c>
      <c r="J118" s="23">
        <f>F118*I118</f>
        <v>3519.6480000000001</v>
      </c>
      <c r="K118" s="23">
        <f>J118*$K$7</f>
        <v>879.91200000000003</v>
      </c>
      <c r="L118" s="23">
        <f>J118+K118</f>
        <v>4399.5600000000004</v>
      </c>
      <c r="M118" s="46"/>
    </row>
    <row r="119" spans="2:13" ht="25.5" customHeight="1">
      <c r="B119" s="7"/>
      <c r="C119" s="7"/>
      <c r="D119" s="27" t="s">
        <v>15</v>
      </c>
      <c r="E119" s="7"/>
      <c r="F119" s="8"/>
      <c r="G119" s="9"/>
      <c r="H119" s="9"/>
      <c r="I119" s="9"/>
      <c r="J119" s="9">
        <f>SUM(J116:J118)</f>
        <v>6336.768</v>
      </c>
      <c r="K119" s="9">
        <f>SUM(K116:K118)</f>
        <v>1584.192</v>
      </c>
      <c r="L119" s="9">
        <f>SUM(L116:L118)</f>
        <v>7920.96</v>
      </c>
      <c r="M119" s="46"/>
    </row>
    <row r="120" spans="2:13" ht="13.9" customHeight="1">
      <c r="B120" s="6">
        <v>3</v>
      </c>
      <c r="C120" s="107" t="s">
        <v>34</v>
      </c>
      <c r="D120" s="107"/>
      <c r="E120" s="107"/>
      <c r="F120" s="107"/>
      <c r="G120" s="107"/>
      <c r="H120" s="107"/>
      <c r="I120" s="107"/>
      <c r="J120" s="107"/>
      <c r="K120" s="107"/>
      <c r="L120" s="107"/>
      <c r="M120" s="46"/>
    </row>
    <row r="121" spans="2:13" ht="30.75">
      <c r="B121" s="10" t="s">
        <v>48</v>
      </c>
      <c r="C121" s="11" t="s">
        <v>36</v>
      </c>
      <c r="D121" s="11" t="s">
        <v>57</v>
      </c>
      <c r="E121" s="10" t="s">
        <v>38</v>
      </c>
      <c r="F121" s="22">
        <f>88.72*1.044</f>
        <v>92.623680000000007</v>
      </c>
      <c r="G121" s="23">
        <f t="shared" ref="G121:G124" si="61">I121*0.3</f>
        <v>129.381</v>
      </c>
      <c r="H121" s="23">
        <f t="shared" ref="H121:H124" si="62">I121*0.7</f>
        <v>301.88899999999995</v>
      </c>
      <c r="I121" s="23">
        <v>431.27</v>
      </c>
      <c r="J121" s="23">
        <f t="shared" ref="J121:J124" si="63">F121*I121</f>
        <v>39945.814473600003</v>
      </c>
      <c r="K121" s="23">
        <f t="shared" ref="K121:K124" si="64">J121*$K$7</f>
        <v>9986.4536184000008</v>
      </c>
      <c r="L121" s="23">
        <f t="shared" ref="L121:L124" si="65">J121+K121</f>
        <v>49932.268092000006</v>
      </c>
      <c r="M121" s="46"/>
    </row>
    <row r="122" spans="2:13">
      <c r="B122" s="10" t="s">
        <v>35</v>
      </c>
      <c r="C122" s="10" t="s">
        <v>71</v>
      </c>
      <c r="D122" s="11" t="s">
        <v>72</v>
      </c>
      <c r="E122" s="10" t="s">
        <v>21</v>
      </c>
      <c r="F122" s="22">
        <f>2.79+8.5+9.05</f>
        <v>20.34</v>
      </c>
      <c r="G122" s="23">
        <f t="shared" si="61"/>
        <v>21.603000000000002</v>
      </c>
      <c r="H122" s="23">
        <f t="shared" si="62"/>
        <v>50.407000000000004</v>
      </c>
      <c r="I122" s="23">
        <v>72.010000000000005</v>
      </c>
      <c r="J122" s="23">
        <f t="shared" si="63"/>
        <v>1464.6834000000001</v>
      </c>
      <c r="K122" s="23">
        <f t="shared" si="64"/>
        <v>366.17085000000003</v>
      </c>
      <c r="L122" s="23">
        <f t="shared" si="65"/>
        <v>1830.8542500000001</v>
      </c>
      <c r="M122" s="46"/>
    </row>
    <row r="123" spans="2:13" ht="61.9" customHeight="1">
      <c r="B123" s="10" t="s">
        <v>39</v>
      </c>
      <c r="C123" s="10">
        <v>92580</v>
      </c>
      <c r="D123" s="47" t="s">
        <v>40</v>
      </c>
      <c r="E123" s="10" t="s">
        <v>38</v>
      </c>
      <c r="F123" s="28">
        <v>72.59</v>
      </c>
      <c r="G123" s="23">
        <f t="shared" si="61"/>
        <v>22.2</v>
      </c>
      <c r="H123" s="23">
        <f t="shared" si="62"/>
        <v>51.8</v>
      </c>
      <c r="I123" s="23">
        <v>74</v>
      </c>
      <c r="J123" s="23">
        <f t="shared" si="63"/>
        <v>5371.66</v>
      </c>
      <c r="K123" s="23">
        <f t="shared" si="64"/>
        <v>1342.915</v>
      </c>
      <c r="L123" s="23">
        <f t="shared" si="65"/>
        <v>6714.5749999999998</v>
      </c>
      <c r="M123" s="46"/>
    </row>
    <row r="124" spans="2:13" ht="30.95">
      <c r="B124" s="10" t="s">
        <v>67</v>
      </c>
      <c r="C124" s="10">
        <v>92588</v>
      </c>
      <c r="D124" s="11" t="s">
        <v>68</v>
      </c>
      <c r="E124" s="10" t="s">
        <v>69</v>
      </c>
      <c r="F124" s="22">
        <v>9</v>
      </c>
      <c r="G124" s="23">
        <f t="shared" si="61"/>
        <v>535.755</v>
      </c>
      <c r="H124" s="23">
        <f t="shared" si="62"/>
        <v>1250.0949999999998</v>
      </c>
      <c r="I124" s="23">
        <v>1785.85</v>
      </c>
      <c r="J124" s="23">
        <f t="shared" si="63"/>
        <v>16072.65</v>
      </c>
      <c r="K124" s="23">
        <f t="shared" si="64"/>
        <v>4018.1624999999999</v>
      </c>
      <c r="L124" s="23">
        <f t="shared" si="65"/>
        <v>20090.8125</v>
      </c>
      <c r="M124" s="46"/>
    </row>
    <row r="125" spans="2:13" ht="25.5" customHeight="1">
      <c r="B125" s="7"/>
      <c r="C125" s="7"/>
      <c r="D125" s="27" t="s">
        <v>15</v>
      </c>
      <c r="E125" s="7"/>
      <c r="F125" s="8"/>
      <c r="G125" s="9"/>
      <c r="H125" s="9"/>
      <c r="I125" s="9"/>
      <c r="J125" s="9">
        <f>SUM(J121:J124)</f>
        <v>62854.80787360001</v>
      </c>
      <c r="K125" s="9">
        <f>SUM(K121:K124)</f>
        <v>15713.701968400002</v>
      </c>
      <c r="L125" s="9">
        <f>SUM(L121:L124)</f>
        <v>78568.509841999999</v>
      </c>
      <c r="M125" s="46"/>
    </row>
    <row r="126" spans="2:13" ht="13.9" customHeight="1">
      <c r="B126" s="6">
        <v>4</v>
      </c>
      <c r="C126" s="107" t="s">
        <v>41</v>
      </c>
      <c r="D126" s="107"/>
      <c r="E126" s="107"/>
      <c r="F126" s="107"/>
      <c r="G126" s="107"/>
      <c r="H126" s="107"/>
      <c r="I126" s="107"/>
      <c r="J126" s="107"/>
      <c r="K126" s="107"/>
      <c r="L126" s="107"/>
      <c r="M126" s="46"/>
    </row>
    <row r="127" spans="2:13" ht="36.75" customHeight="1">
      <c r="B127" s="10" t="s">
        <v>42</v>
      </c>
      <c r="C127" s="10">
        <v>94228</v>
      </c>
      <c r="D127" s="11" t="s">
        <v>43</v>
      </c>
      <c r="E127" s="10" t="s">
        <v>21</v>
      </c>
      <c r="F127" s="22">
        <f>3.34+10.1+10.05+2.16+6.9+8.1</f>
        <v>40.650000000000006</v>
      </c>
      <c r="G127" s="23">
        <f t="shared" ref="G127:G132" si="66">I127*0.3</f>
        <v>32.705999999999996</v>
      </c>
      <c r="H127" s="23">
        <f t="shared" ref="H127:H132" si="67">I127*0.7</f>
        <v>76.313999999999993</v>
      </c>
      <c r="I127" s="23">
        <v>109.02</v>
      </c>
      <c r="J127" s="23">
        <f t="shared" ref="J127:J132" si="68">F127*I127</f>
        <v>4431.6630000000005</v>
      </c>
      <c r="K127" s="23">
        <f t="shared" ref="K127:K132" si="69">J127*$K$7</f>
        <v>1107.9157500000001</v>
      </c>
      <c r="L127" s="23">
        <f t="shared" ref="L127:L132" si="70">J127+K127</f>
        <v>5539.5787500000006</v>
      </c>
      <c r="M127" s="46"/>
    </row>
    <row r="128" spans="2:13" ht="36.75" customHeight="1">
      <c r="B128" s="10" t="s">
        <v>44</v>
      </c>
      <c r="C128" s="10" t="s">
        <v>45</v>
      </c>
      <c r="D128" s="11" t="s">
        <v>92</v>
      </c>
      <c r="E128" s="10" t="s">
        <v>21</v>
      </c>
      <c r="F128" s="22">
        <f>3*2</f>
        <v>6</v>
      </c>
      <c r="G128" s="23">
        <f t="shared" si="66"/>
        <v>15.951000000000001</v>
      </c>
      <c r="H128" s="23">
        <f t="shared" si="67"/>
        <v>37.219000000000001</v>
      </c>
      <c r="I128" s="23">
        <v>53.17</v>
      </c>
      <c r="J128" s="23">
        <f t="shared" si="68"/>
        <v>319.02</v>
      </c>
      <c r="K128" s="23">
        <f t="shared" si="69"/>
        <v>79.754999999999995</v>
      </c>
      <c r="L128" s="23">
        <f t="shared" si="70"/>
        <v>398.77499999999998</v>
      </c>
      <c r="M128" s="46"/>
    </row>
    <row r="129" spans="2:13" ht="37.5" customHeight="1">
      <c r="B129" s="10" t="s">
        <v>73</v>
      </c>
      <c r="C129" s="10" t="s">
        <v>74</v>
      </c>
      <c r="D129" s="11" t="s">
        <v>75</v>
      </c>
      <c r="E129" s="10" t="s">
        <v>69</v>
      </c>
      <c r="F129" s="22">
        <v>1</v>
      </c>
      <c r="G129" s="23">
        <f t="shared" si="66"/>
        <v>269.697</v>
      </c>
      <c r="H129" s="23">
        <f t="shared" si="67"/>
        <v>629.29300000000001</v>
      </c>
      <c r="I129" s="23">
        <v>898.99</v>
      </c>
      <c r="J129" s="23">
        <f t="shared" si="68"/>
        <v>898.99</v>
      </c>
      <c r="K129" s="23">
        <f t="shared" si="69"/>
        <v>224.7475</v>
      </c>
      <c r="L129" s="23">
        <f t="shared" si="70"/>
        <v>1123.7375</v>
      </c>
      <c r="M129" s="46"/>
    </row>
    <row r="130" spans="2:13" ht="23.25" customHeight="1">
      <c r="B130" s="10" t="s">
        <v>76</v>
      </c>
      <c r="C130" s="10">
        <v>93358</v>
      </c>
      <c r="D130" s="11" t="s">
        <v>77</v>
      </c>
      <c r="E130" s="10" t="s">
        <v>78</v>
      </c>
      <c r="F130" s="22">
        <f>1*1*1+(F132*0.5*0.5)</f>
        <v>2.625</v>
      </c>
      <c r="G130" s="23">
        <f t="shared" si="66"/>
        <v>20.079000000000001</v>
      </c>
      <c r="H130" s="23">
        <f t="shared" si="67"/>
        <v>46.850999999999999</v>
      </c>
      <c r="I130" s="23">
        <v>66.930000000000007</v>
      </c>
      <c r="J130" s="23">
        <f t="shared" si="68"/>
        <v>175.69125000000003</v>
      </c>
      <c r="K130" s="23">
        <f t="shared" si="69"/>
        <v>43.922812500000006</v>
      </c>
      <c r="L130" s="23">
        <f t="shared" si="70"/>
        <v>219.61406250000005</v>
      </c>
      <c r="M130" s="46"/>
    </row>
    <row r="131" spans="2:13" ht="23.25" customHeight="1">
      <c r="B131" s="10" t="s">
        <v>79</v>
      </c>
      <c r="C131" s="10">
        <v>101616</v>
      </c>
      <c r="D131" s="47" t="s">
        <v>80</v>
      </c>
      <c r="E131" s="10" t="s">
        <v>38</v>
      </c>
      <c r="F131" s="22">
        <f>F132*0.5</f>
        <v>3.25</v>
      </c>
      <c r="G131" s="23">
        <f t="shared" si="66"/>
        <v>1.4549999999999998</v>
      </c>
      <c r="H131" s="23">
        <f t="shared" si="67"/>
        <v>3.3949999999999996</v>
      </c>
      <c r="I131" s="23">
        <v>4.8499999999999996</v>
      </c>
      <c r="J131" s="23">
        <f t="shared" si="68"/>
        <v>15.762499999999999</v>
      </c>
      <c r="K131" s="23">
        <f t="shared" si="69"/>
        <v>3.9406249999999998</v>
      </c>
      <c r="L131" s="23">
        <f t="shared" si="70"/>
        <v>19.703125</v>
      </c>
      <c r="M131" s="46"/>
    </row>
    <row r="132" spans="2:13" ht="51.6" customHeight="1">
      <c r="B132" s="10" t="s">
        <v>81</v>
      </c>
      <c r="C132" s="10">
        <v>92835</v>
      </c>
      <c r="D132" s="47" t="s">
        <v>82</v>
      </c>
      <c r="E132" s="10" t="s">
        <v>21</v>
      </c>
      <c r="F132" s="22">
        <v>6.5</v>
      </c>
      <c r="G132" s="23">
        <f t="shared" si="66"/>
        <v>61.247999999999998</v>
      </c>
      <c r="H132" s="23">
        <f t="shared" si="67"/>
        <v>142.91199999999998</v>
      </c>
      <c r="I132" s="23">
        <v>204.16</v>
      </c>
      <c r="J132" s="23">
        <f t="shared" si="68"/>
        <v>1327.04</v>
      </c>
      <c r="K132" s="23">
        <f t="shared" si="69"/>
        <v>331.76</v>
      </c>
      <c r="L132" s="23">
        <f t="shared" si="70"/>
        <v>1658.8</v>
      </c>
      <c r="M132" s="46"/>
    </row>
    <row r="133" spans="2:13" ht="28.5" customHeight="1">
      <c r="B133" s="7"/>
      <c r="C133" s="7"/>
      <c r="D133" s="27" t="s">
        <v>15</v>
      </c>
      <c r="E133" s="7"/>
      <c r="F133" s="8"/>
      <c r="G133" s="9"/>
      <c r="H133" s="9"/>
      <c r="I133" s="9"/>
      <c r="J133" s="9">
        <f>SUM(J127:J132)</f>
        <v>7168.1667500000003</v>
      </c>
      <c r="K133" s="9">
        <f>SUM(K127:K132)</f>
        <v>1792.0416875000001</v>
      </c>
      <c r="L133" s="9">
        <f>SUM(L127:L132)</f>
        <v>8960.2084374999995</v>
      </c>
      <c r="M133" s="46"/>
    </row>
    <row r="134" spans="2:13" ht="13.9" customHeight="1">
      <c r="B134" s="6">
        <v>5</v>
      </c>
      <c r="C134" s="107" t="s">
        <v>47</v>
      </c>
      <c r="D134" s="107"/>
      <c r="E134" s="107"/>
      <c r="F134" s="107"/>
      <c r="G134" s="107"/>
      <c r="H134" s="107"/>
      <c r="I134" s="107"/>
      <c r="J134" s="107"/>
      <c r="K134" s="107"/>
      <c r="L134" s="107"/>
      <c r="M134" s="46"/>
    </row>
    <row r="135" spans="2:13" ht="30.95">
      <c r="B135" s="10" t="s">
        <v>48</v>
      </c>
      <c r="C135" s="10">
        <v>100719</v>
      </c>
      <c r="D135" s="11" t="s">
        <v>49</v>
      </c>
      <c r="E135" s="10" t="s">
        <v>38</v>
      </c>
      <c r="F135" s="22">
        <f>((0.8*0.8)*2.7)*16+F123</f>
        <v>100.23800000000001</v>
      </c>
      <c r="G135" s="23">
        <f t="shared" ref="G135:G136" si="71">I135*0.3</f>
        <v>2.8919999999999999</v>
      </c>
      <c r="H135" s="23">
        <f t="shared" ref="H135:H136" si="72">I135*0.7</f>
        <v>6.7480000000000002</v>
      </c>
      <c r="I135" s="23">
        <v>9.64</v>
      </c>
      <c r="J135" s="23">
        <f t="shared" ref="J135:J136" si="73">F135*I135</f>
        <v>966.2943200000002</v>
      </c>
      <c r="K135" s="23">
        <f t="shared" ref="K135:K136" si="74">J135*$K$7</f>
        <v>241.57358000000005</v>
      </c>
      <c r="L135" s="23">
        <f t="shared" ref="L135:L136" si="75">J135+K135</f>
        <v>1207.8679000000002</v>
      </c>
      <c r="M135" s="46"/>
    </row>
    <row r="136" spans="2:13" ht="48.75" customHeight="1">
      <c r="B136" s="10" t="s">
        <v>50</v>
      </c>
      <c r="C136" s="10">
        <v>100741</v>
      </c>
      <c r="D136" s="11" t="s">
        <v>51</v>
      </c>
      <c r="E136" s="10" t="s">
        <v>38</v>
      </c>
      <c r="F136" s="22">
        <f>F135</f>
        <v>100.23800000000001</v>
      </c>
      <c r="G136" s="23">
        <f t="shared" si="71"/>
        <v>5.9790000000000001</v>
      </c>
      <c r="H136" s="23">
        <f t="shared" si="72"/>
        <v>13.950999999999999</v>
      </c>
      <c r="I136" s="23">
        <v>19.93</v>
      </c>
      <c r="J136" s="23">
        <f t="shared" si="73"/>
        <v>1997.7433400000002</v>
      </c>
      <c r="K136" s="23">
        <f t="shared" si="74"/>
        <v>499.43583500000005</v>
      </c>
      <c r="L136" s="23">
        <f t="shared" si="75"/>
        <v>2497.1791750000002</v>
      </c>
      <c r="M136" s="46"/>
    </row>
    <row r="137" spans="2:13" ht="26.25" customHeight="1">
      <c r="B137" s="7"/>
      <c r="C137" s="7"/>
      <c r="D137" s="27" t="s">
        <v>15</v>
      </c>
      <c r="E137" s="7"/>
      <c r="F137" s="24"/>
      <c r="G137" s="25"/>
      <c r="H137" s="25"/>
      <c r="I137" s="25"/>
      <c r="J137" s="25">
        <f>SUM(J135:J136)</f>
        <v>2964.0376600000004</v>
      </c>
      <c r="K137" s="25">
        <f>SUM(K135:K136)</f>
        <v>741.0094150000001</v>
      </c>
      <c r="L137" s="25">
        <f>SUM(L135:L136)</f>
        <v>3705.0470750000004</v>
      </c>
      <c r="M137" s="46"/>
    </row>
    <row r="138" spans="2:13" ht="26.25" customHeight="1">
      <c r="B138" s="111" t="s">
        <v>93</v>
      </c>
      <c r="C138" s="112"/>
      <c r="D138" s="112"/>
      <c r="E138" s="43"/>
      <c r="F138" s="43"/>
      <c r="G138" s="43"/>
      <c r="H138" s="43"/>
      <c r="I138" s="43"/>
      <c r="J138" s="44"/>
      <c r="K138" s="105">
        <f>L137+L133+L125+L119+L113</f>
        <v>100581.64595450001</v>
      </c>
      <c r="L138" s="106"/>
    </row>
    <row r="139" spans="2:13" ht="33.950000000000003" customHeight="1">
      <c r="B139" s="108" t="s">
        <v>94</v>
      </c>
      <c r="C139" s="109"/>
      <c r="D139" s="109"/>
      <c r="E139" s="109"/>
      <c r="F139" s="109"/>
      <c r="G139" s="109"/>
      <c r="H139" s="109"/>
      <c r="I139" s="109"/>
      <c r="J139" s="109"/>
      <c r="K139" s="109"/>
      <c r="L139" s="110"/>
    </row>
    <row r="140" spans="2:13" ht="13.9" customHeight="1">
      <c r="B140" s="6">
        <v>1</v>
      </c>
      <c r="C140" s="107" t="s">
        <v>17</v>
      </c>
      <c r="D140" s="107"/>
      <c r="E140" s="107"/>
      <c r="F140" s="107"/>
      <c r="G140" s="107"/>
      <c r="H140" s="107"/>
      <c r="I140" s="107"/>
      <c r="J140" s="107"/>
      <c r="K140" s="107"/>
      <c r="L140" s="107"/>
      <c r="M140" s="46"/>
    </row>
    <row r="141" spans="2:13" ht="44.65" customHeight="1">
      <c r="B141" s="10" t="s">
        <v>18</v>
      </c>
      <c r="C141" s="10">
        <v>99059</v>
      </c>
      <c r="D141" s="11" t="s">
        <v>20</v>
      </c>
      <c r="E141" s="10" t="s">
        <v>21</v>
      </c>
      <c r="F141" s="22">
        <f>4+20.69+20.67</f>
        <v>45.36</v>
      </c>
      <c r="G141" s="23">
        <f>I141*0.7</f>
        <v>17.816400000000002</v>
      </c>
      <c r="H141" s="23">
        <f>I141*0.3</f>
        <v>7.6356000000000002</v>
      </c>
      <c r="I141" s="45">
        <f>42.42-(42.42*40%)</f>
        <v>25.452000000000002</v>
      </c>
      <c r="J141" s="23">
        <f>F141*I141</f>
        <v>1154.50272</v>
      </c>
      <c r="K141" s="23">
        <f>J141*$K$7</f>
        <v>288.62567999999999</v>
      </c>
      <c r="L141" s="23">
        <f>J141+K141</f>
        <v>1443.1284000000001</v>
      </c>
      <c r="M141" s="46"/>
    </row>
    <row r="142" spans="2:13" ht="44.65" customHeight="1">
      <c r="B142" s="10" t="s">
        <v>55</v>
      </c>
      <c r="C142" s="10" t="s">
        <v>61</v>
      </c>
      <c r="D142" s="47" t="s">
        <v>85</v>
      </c>
      <c r="E142" s="10" t="s">
        <v>38</v>
      </c>
      <c r="F142" s="22">
        <f>(0.5*0.5)*20</f>
        <v>5</v>
      </c>
      <c r="G142" s="23">
        <f>I142*0.7</f>
        <v>7.6439999999999992</v>
      </c>
      <c r="H142" s="23">
        <f>I142*0.3</f>
        <v>3.2759999999999998</v>
      </c>
      <c r="I142" s="23">
        <v>10.92</v>
      </c>
      <c r="J142" s="23">
        <f>F142*I142</f>
        <v>54.6</v>
      </c>
      <c r="K142" s="23">
        <f>J142*$K$7</f>
        <v>13.65</v>
      </c>
      <c r="L142" s="23">
        <f>J142+K142</f>
        <v>68.25</v>
      </c>
      <c r="M142" s="46"/>
    </row>
    <row r="143" spans="2:13" ht="22.5" customHeight="1">
      <c r="B143" s="7"/>
      <c r="C143" s="7"/>
      <c r="D143" s="27" t="s">
        <v>22</v>
      </c>
      <c r="E143" s="7"/>
      <c r="F143" s="24"/>
      <c r="G143" s="25"/>
      <c r="H143" s="25"/>
      <c r="I143" s="25"/>
      <c r="J143" s="25">
        <f>SUM(J141:J142)</f>
        <v>1209.1027199999999</v>
      </c>
      <c r="K143" s="25">
        <f>SUM(K141:K142)</f>
        <v>302.27567999999997</v>
      </c>
      <c r="L143" s="25">
        <f>SUM(L141:L142)</f>
        <v>1511.3784000000001</v>
      </c>
      <c r="M143" s="46"/>
    </row>
    <row r="144" spans="2:13" ht="13.9" customHeight="1">
      <c r="B144" s="6">
        <v>2</v>
      </c>
      <c r="C144" s="107" t="s">
        <v>23</v>
      </c>
      <c r="D144" s="107"/>
      <c r="E144" s="107"/>
      <c r="F144" s="107"/>
      <c r="G144" s="107"/>
      <c r="H144" s="107"/>
      <c r="I144" s="107"/>
      <c r="J144" s="107"/>
      <c r="K144" s="107"/>
      <c r="L144" s="107"/>
      <c r="M144" s="46"/>
    </row>
    <row r="145" spans="2:13">
      <c r="B145" s="7" t="s">
        <v>24</v>
      </c>
      <c r="C145" s="7"/>
      <c r="D145" s="27" t="s">
        <v>25</v>
      </c>
      <c r="E145" s="7"/>
      <c r="F145" s="8"/>
      <c r="G145" s="7"/>
      <c r="H145" s="7"/>
      <c r="I145" s="7"/>
      <c r="J145" s="7"/>
      <c r="K145" s="7"/>
      <c r="L145" s="7"/>
      <c r="M145" s="46"/>
    </row>
    <row r="146" spans="2:13" ht="46.5">
      <c r="B146" s="10" t="s">
        <v>26</v>
      </c>
      <c r="C146" s="10" t="s">
        <v>27</v>
      </c>
      <c r="D146" s="11" t="s">
        <v>28</v>
      </c>
      <c r="E146" s="10" t="s">
        <v>21</v>
      </c>
      <c r="F146" s="22">
        <f>(20*3)</f>
        <v>60</v>
      </c>
      <c r="G146" s="23">
        <f>I146*0.3</f>
        <v>17.606999999999999</v>
      </c>
      <c r="H146" s="23">
        <f>I146*0.7</f>
        <v>41.082999999999998</v>
      </c>
      <c r="I146" s="23">
        <v>58.69</v>
      </c>
      <c r="J146" s="23">
        <f>F146*I146</f>
        <v>3521.3999999999996</v>
      </c>
      <c r="K146" s="23">
        <f>J146*$K$7</f>
        <v>880.34999999999991</v>
      </c>
      <c r="L146" s="23">
        <f>J146+K146</f>
        <v>4401.75</v>
      </c>
      <c r="M146" s="46"/>
    </row>
    <row r="147" spans="2:13">
      <c r="B147" s="7" t="s">
        <v>29</v>
      </c>
      <c r="C147" s="7"/>
      <c r="D147" s="27" t="s">
        <v>30</v>
      </c>
      <c r="E147" s="7"/>
      <c r="F147" s="8"/>
      <c r="G147" s="9"/>
      <c r="H147" s="9"/>
      <c r="I147" s="9"/>
      <c r="J147" s="9"/>
      <c r="K147" s="9"/>
      <c r="L147" s="9"/>
      <c r="M147" s="46"/>
    </row>
    <row r="148" spans="2:13" ht="46.5">
      <c r="B148" s="10" t="s">
        <v>31</v>
      </c>
      <c r="C148" s="10">
        <v>100766</v>
      </c>
      <c r="D148" s="11" t="s">
        <v>32</v>
      </c>
      <c r="E148" s="10" t="s">
        <v>33</v>
      </c>
      <c r="F148" s="22">
        <f>((2.5*20)/6)*22</f>
        <v>183.33333333333334</v>
      </c>
      <c r="G148" s="23">
        <f>I148*0.3</f>
        <v>6.6659999999999995</v>
      </c>
      <c r="H148" s="23">
        <f>I148*0.7</f>
        <v>15.553999999999998</v>
      </c>
      <c r="I148" s="23">
        <v>22.22</v>
      </c>
      <c r="J148" s="23">
        <f>F148*I148</f>
        <v>4073.6666666666665</v>
      </c>
      <c r="K148" s="23">
        <f>J148*$K$7</f>
        <v>1018.4166666666666</v>
      </c>
      <c r="L148" s="23">
        <f>J148+K148</f>
        <v>5092.083333333333</v>
      </c>
      <c r="M148" s="46"/>
    </row>
    <row r="149" spans="2:13" ht="25.5" customHeight="1">
      <c r="B149" s="7"/>
      <c r="C149" s="7"/>
      <c r="D149" s="27" t="s">
        <v>15</v>
      </c>
      <c r="E149" s="7"/>
      <c r="F149" s="8"/>
      <c r="G149" s="9"/>
      <c r="H149" s="9"/>
      <c r="I149" s="9"/>
      <c r="J149" s="9">
        <f>SUM(J146:J148)</f>
        <v>7595.0666666666657</v>
      </c>
      <c r="K149" s="9">
        <f>SUM(K146:K148)</f>
        <v>1898.7666666666664</v>
      </c>
      <c r="L149" s="9">
        <f>SUM(L146:L148)</f>
        <v>9493.8333333333321</v>
      </c>
      <c r="M149" s="46"/>
    </row>
    <row r="150" spans="2:13" ht="13.9" customHeight="1">
      <c r="B150" s="6">
        <v>3</v>
      </c>
      <c r="C150" s="107" t="s">
        <v>34</v>
      </c>
      <c r="D150" s="107"/>
      <c r="E150" s="107"/>
      <c r="F150" s="107"/>
      <c r="G150" s="107"/>
      <c r="H150" s="107"/>
      <c r="I150" s="107"/>
      <c r="J150" s="107"/>
      <c r="K150" s="107"/>
      <c r="L150" s="107"/>
      <c r="M150" s="46"/>
    </row>
    <row r="151" spans="2:13" ht="30.75">
      <c r="B151" s="10" t="s">
        <v>35</v>
      </c>
      <c r="C151" s="11" t="s">
        <v>36</v>
      </c>
      <c r="D151" s="11" t="s">
        <v>57</v>
      </c>
      <c r="E151" s="10" t="s">
        <v>38</v>
      </c>
      <c r="F151" s="22">
        <v>56.08</v>
      </c>
      <c r="G151" s="23">
        <f t="shared" ref="G151:G152" si="76">I151*0.3</f>
        <v>129.381</v>
      </c>
      <c r="H151" s="23">
        <f t="shared" ref="H151:H152" si="77">I151*0.7</f>
        <v>301.88899999999995</v>
      </c>
      <c r="I151" s="23">
        <v>431.27</v>
      </c>
      <c r="J151" s="23">
        <f t="shared" ref="J151:J152" si="78">F151*I151</f>
        <v>24185.621599999999</v>
      </c>
      <c r="K151" s="23">
        <f t="shared" ref="K151:K152" si="79">J151*$K$7</f>
        <v>6046.4053999999996</v>
      </c>
      <c r="L151" s="23">
        <f t="shared" ref="L151:L152" si="80">J151+K151</f>
        <v>30232.026999999998</v>
      </c>
      <c r="M151" s="46"/>
    </row>
    <row r="152" spans="2:13" ht="61.9" customHeight="1">
      <c r="B152" s="10" t="s">
        <v>39</v>
      </c>
      <c r="C152" s="10">
        <v>92580</v>
      </c>
      <c r="D152" s="47" t="s">
        <v>40</v>
      </c>
      <c r="E152" s="10" t="s">
        <v>38</v>
      </c>
      <c r="F152" s="28">
        <v>42.61</v>
      </c>
      <c r="G152" s="23">
        <f t="shared" si="76"/>
        <v>22.2</v>
      </c>
      <c r="H152" s="23">
        <f t="shared" si="77"/>
        <v>51.8</v>
      </c>
      <c r="I152" s="23">
        <v>74</v>
      </c>
      <c r="J152" s="23">
        <f t="shared" si="78"/>
        <v>3153.14</v>
      </c>
      <c r="K152" s="23">
        <f t="shared" si="79"/>
        <v>788.28499999999997</v>
      </c>
      <c r="L152" s="23">
        <f t="shared" si="80"/>
        <v>3941.4249999999997</v>
      </c>
      <c r="M152" s="46"/>
    </row>
    <row r="153" spans="2:13" ht="25.5" customHeight="1">
      <c r="B153" s="7"/>
      <c r="C153" s="7"/>
      <c r="D153" s="27" t="s">
        <v>15</v>
      </c>
      <c r="E153" s="7"/>
      <c r="F153" s="8"/>
      <c r="G153" s="9"/>
      <c r="H153" s="9"/>
      <c r="I153" s="9"/>
      <c r="J153" s="9">
        <f>SUM(J151:J152)</f>
        <v>27338.761599999998</v>
      </c>
      <c r="K153" s="9">
        <f>SUM(K151:K152)</f>
        <v>6834.6903999999995</v>
      </c>
      <c r="L153" s="9">
        <f>SUM(L151:L152)</f>
        <v>34173.451999999997</v>
      </c>
      <c r="M153" s="46"/>
    </row>
    <row r="154" spans="2:13" ht="13.9" customHeight="1">
      <c r="B154" s="6">
        <v>4</v>
      </c>
      <c r="C154" s="107" t="s">
        <v>41</v>
      </c>
      <c r="D154" s="107"/>
      <c r="E154" s="107"/>
      <c r="F154" s="107"/>
      <c r="G154" s="107"/>
      <c r="H154" s="107"/>
      <c r="I154" s="107"/>
      <c r="J154" s="107"/>
      <c r="K154" s="107"/>
      <c r="L154" s="107"/>
      <c r="M154" s="46"/>
    </row>
    <row r="155" spans="2:13" ht="36.75" customHeight="1">
      <c r="B155" s="10" t="s">
        <v>42</v>
      </c>
      <c r="C155" s="10">
        <v>94228</v>
      </c>
      <c r="D155" s="11" t="s">
        <v>43</v>
      </c>
      <c r="E155" s="10" t="s">
        <v>21</v>
      </c>
      <c r="F155" s="22">
        <f>7.96+10.29+2.8</f>
        <v>21.05</v>
      </c>
      <c r="G155" s="23">
        <f t="shared" ref="G155:G156" si="81">I155*0.3</f>
        <v>32.705999999999996</v>
      </c>
      <c r="H155" s="23">
        <f t="shared" ref="H155:H156" si="82">I155*0.7</f>
        <v>76.313999999999993</v>
      </c>
      <c r="I155" s="23">
        <v>109.02</v>
      </c>
      <c r="J155" s="23">
        <f t="shared" ref="J155:J156" si="83">F155*I155</f>
        <v>2294.8710000000001</v>
      </c>
      <c r="K155" s="23">
        <f t="shared" ref="K155:K156" si="84">J155*$K$7</f>
        <v>573.71775000000002</v>
      </c>
      <c r="L155" s="23">
        <f t="shared" ref="L155:L156" si="85">J155+K155</f>
        <v>2868.5887499999999</v>
      </c>
      <c r="M155" s="46"/>
    </row>
    <row r="156" spans="2:13" ht="36.75" customHeight="1">
      <c r="B156" s="10" t="s">
        <v>44</v>
      </c>
      <c r="C156" s="10" t="s">
        <v>45</v>
      </c>
      <c r="D156" s="11" t="s">
        <v>95</v>
      </c>
      <c r="E156" s="10" t="s">
        <v>21</v>
      </c>
      <c r="F156" s="22">
        <v>3.5</v>
      </c>
      <c r="G156" s="23">
        <f t="shared" si="81"/>
        <v>15.951000000000001</v>
      </c>
      <c r="H156" s="23">
        <f t="shared" si="82"/>
        <v>37.219000000000001</v>
      </c>
      <c r="I156" s="23">
        <v>53.17</v>
      </c>
      <c r="J156" s="23">
        <f t="shared" si="83"/>
        <v>186.095</v>
      </c>
      <c r="K156" s="23">
        <f t="shared" si="84"/>
        <v>46.52375</v>
      </c>
      <c r="L156" s="23">
        <f t="shared" si="85"/>
        <v>232.61875000000001</v>
      </c>
      <c r="M156" s="46"/>
    </row>
    <row r="157" spans="2:13" ht="28.5" customHeight="1">
      <c r="B157" s="7"/>
      <c r="C157" s="7"/>
      <c r="D157" s="27" t="s">
        <v>15</v>
      </c>
      <c r="E157" s="7"/>
      <c r="F157" s="8"/>
      <c r="G157" s="9"/>
      <c r="H157" s="9"/>
      <c r="I157" s="9"/>
      <c r="J157" s="9">
        <f>SUM(J155:J156)</f>
        <v>2480.9659999999999</v>
      </c>
      <c r="K157" s="9">
        <f>SUM(K155:K156)</f>
        <v>620.24149999999997</v>
      </c>
      <c r="L157" s="9">
        <f>SUM(L155:L156)</f>
        <v>3101.2075</v>
      </c>
      <c r="M157" s="46"/>
    </row>
    <row r="158" spans="2:13" ht="13.9" customHeight="1">
      <c r="B158" s="6">
        <v>5</v>
      </c>
      <c r="C158" s="107" t="s">
        <v>47</v>
      </c>
      <c r="D158" s="107"/>
      <c r="E158" s="107"/>
      <c r="F158" s="107"/>
      <c r="G158" s="107"/>
      <c r="H158" s="107"/>
      <c r="I158" s="107"/>
      <c r="J158" s="107"/>
      <c r="K158" s="107"/>
      <c r="L158" s="107"/>
      <c r="M158" s="46"/>
    </row>
    <row r="159" spans="2:13" ht="30.95">
      <c r="B159" s="10" t="s">
        <v>48</v>
      </c>
      <c r="C159" s="10">
        <v>100719</v>
      </c>
      <c r="D159" s="11" t="s">
        <v>49</v>
      </c>
      <c r="E159" s="10" t="s">
        <v>38</v>
      </c>
      <c r="F159" s="22">
        <f>(0.8*0.8)*(2.5*20)+F152</f>
        <v>74.610000000000014</v>
      </c>
      <c r="G159" s="23">
        <f t="shared" ref="G159:G160" si="86">I159*0.3</f>
        <v>2.8919999999999999</v>
      </c>
      <c r="H159" s="23">
        <f t="shared" ref="H159:H160" si="87">I159*0.7</f>
        <v>6.7480000000000002</v>
      </c>
      <c r="I159" s="23">
        <v>9.64</v>
      </c>
      <c r="J159" s="23">
        <f t="shared" ref="J159:J160" si="88">F159*I159</f>
        <v>719.24040000000014</v>
      </c>
      <c r="K159" s="23">
        <f t="shared" ref="K159:K160" si="89">J159*$K$7</f>
        <v>179.81010000000003</v>
      </c>
      <c r="L159" s="23">
        <f t="shared" ref="L159:L160" si="90">J159+K159</f>
        <v>899.05050000000017</v>
      </c>
      <c r="M159" s="46"/>
    </row>
    <row r="160" spans="2:13" ht="48.75" customHeight="1">
      <c r="B160" s="10" t="s">
        <v>50</v>
      </c>
      <c r="C160" s="10">
        <v>100741</v>
      </c>
      <c r="D160" s="11" t="s">
        <v>96</v>
      </c>
      <c r="E160" s="10" t="s">
        <v>38</v>
      </c>
      <c r="F160" s="22">
        <f>F159</f>
        <v>74.610000000000014</v>
      </c>
      <c r="G160" s="23">
        <f t="shared" si="86"/>
        <v>5.9790000000000001</v>
      </c>
      <c r="H160" s="23">
        <f t="shared" si="87"/>
        <v>13.950999999999999</v>
      </c>
      <c r="I160" s="23">
        <v>19.93</v>
      </c>
      <c r="J160" s="23">
        <f t="shared" si="88"/>
        <v>1486.9773000000002</v>
      </c>
      <c r="K160" s="23">
        <f t="shared" si="89"/>
        <v>371.74432500000006</v>
      </c>
      <c r="L160" s="23">
        <f t="shared" si="90"/>
        <v>1858.7216250000004</v>
      </c>
      <c r="M160" s="46"/>
    </row>
    <row r="161" spans="2:13" ht="26.25" customHeight="1">
      <c r="B161" s="7"/>
      <c r="C161" s="7"/>
      <c r="D161" s="27" t="s">
        <v>15</v>
      </c>
      <c r="E161" s="7"/>
      <c r="F161" s="24"/>
      <c r="G161" s="25"/>
      <c r="H161" s="25"/>
      <c r="I161" s="25"/>
      <c r="J161" s="25">
        <f>SUM(J159:J160)</f>
        <v>2206.2177000000001</v>
      </c>
      <c r="K161" s="25">
        <f>SUM(K159:K160)</f>
        <v>551.55442500000004</v>
      </c>
      <c r="L161" s="25">
        <f>SUM(L159:L160)</f>
        <v>2757.7721250000004</v>
      </c>
      <c r="M161" s="46"/>
    </row>
    <row r="162" spans="2:13" ht="26.25" customHeight="1">
      <c r="B162" s="111" t="s">
        <v>97</v>
      </c>
      <c r="C162" s="112"/>
      <c r="D162" s="112"/>
      <c r="E162" s="43"/>
      <c r="F162" s="43"/>
      <c r="G162" s="43"/>
      <c r="H162" s="43"/>
      <c r="I162" s="43"/>
      <c r="J162" s="44"/>
      <c r="K162" s="105">
        <f>L161+L157+L153+L149+L143</f>
        <v>51037.643358333327</v>
      </c>
      <c r="L162" s="106"/>
    </row>
    <row r="163" spans="2:13" ht="33.950000000000003" customHeight="1">
      <c r="B163" s="108" t="s">
        <v>98</v>
      </c>
      <c r="C163" s="109"/>
      <c r="D163" s="109"/>
      <c r="E163" s="109"/>
      <c r="F163" s="109"/>
      <c r="G163" s="109"/>
      <c r="H163" s="109"/>
      <c r="I163" s="109"/>
      <c r="J163" s="109"/>
      <c r="K163" s="109"/>
      <c r="L163" s="110"/>
    </row>
    <row r="164" spans="2:13" ht="13.9" customHeight="1">
      <c r="B164" s="6">
        <v>1</v>
      </c>
      <c r="C164" s="107" t="s">
        <v>99</v>
      </c>
      <c r="D164" s="107"/>
      <c r="E164" s="107"/>
      <c r="F164" s="107"/>
      <c r="G164" s="107"/>
      <c r="H164" s="107"/>
      <c r="I164" s="107"/>
      <c r="J164" s="107"/>
      <c r="K164" s="107"/>
      <c r="L164" s="107"/>
      <c r="M164" s="46"/>
    </row>
    <row r="165" spans="2:13" ht="44.65" customHeight="1">
      <c r="B165" s="10" t="s">
        <v>18</v>
      </c>
      <c r="C165" s="11" t="s">
        <v>100</v>
      </c>
      <c r="D165" s="48" t="s">
        <v>101</v>
      </c>
      <c r="E165" s="10" t="s">
        <v>33</v>
      </c>
      <c r="F165" s="22">
        <f>((((1.6*0.24)*21)+(2*1.6))*49.79)</f>
        <v>560.83456000000001</v>
      </c>
      <c r="G165" s="23">
        <f>I165*0.7</f>
        <v>8.0640000000000001</v>
      </c>
      <c r="H165" s="23">
        <f>I165*0.3</f>
        <v>3.456</v>
      </c>
      <c r="I165" s="23">
        <v>11.52</v>
      </c>
      <c r="J165" s="23">
        <f>F165*I165</f>
        <v>6460.8141311999998</v>
      </c>
      <c r="K165" s="23">
        <f>J165*$K$7</f>
        <v>1615.2035327999999</v>
      </c>
      <c r="L165" s="23">
        <f>J165+K165</f>
        <v>8076.017664</v>
      </c>
      <c r="M165" s="46"/>
    </row>
    <row r="166" spans="2:13" ht="22.5" customHeight="1">
      <c r="B166" s="7"/>
      <c r="C166" s="7"/>
      <c r="D166" s="27" t="s">
        <v>22</v>
      </c>
      <c r="E166" s="7"/>
      <c r="F166" s="24"/>
      <c r="G166" s="25"/>
      <c r="H166" s="25"/>
      <c r="I166" s="25"/>
      <c r="J166" s="25">
        <f>SUM(J165)</f>
        <v>6460.8141311999998</v>
      </c>
      <c r="K166" s="25">
        <f>SUM(K165)</f>
        <v>1615.2035327999999</v>
      </c>
      <c r="L166" s="25">
        <f>L165</f>
        <v>8076.017664</v>
      </c>
      <c r="M166" s="46"/>
    </row>
    <row r="167" spans="2:13" ht="13.9" customHeight="1">
      <c r="B167" s="6">
        <v>2</v>
      </c>
      <c r="C167" s="107" t="s">
        <v>34</v>
      </c>
      <c r="D167" s="107"/>
      <c r="E167" s="107"/>
      <c r="F167" s="107"/>
      <c r="G167" s="107"/>
      <c r="H167" s="107"/>
      <c r="I167" s="107"/>
      <c r="J167" s="107"/>
      <c r="K167" s="107"/>
      <c r="L167" s="107"/>
      <c r="M167" s="46"/>
    </row>
    <row r="168" spans="2:13" ht="30.75">
      <c r="B168" s="10" t="s">
        <v>24</v>
      </c>
      <c r="C168" s="11" t="s">
        <v>36</v>
      </c>
      <c r="D168" s="11" t="s">
        <v>57</v>
      </c>
      <c r="E168" s="10" t="s">
        <v>38</v>
      </c>
      <c r="F168" s="22">
        <v>15.85</v>
      </c>
      <c r="G168" s="23">
        <f t="shared" ref="G168:G169" si="91">I168*0.3</f>
        <v>129.381</v>
      </c>
      <c r="H168" s="23">
        <f t="shared" ref="H168:H169" si="92">I168*0.7</f>
        <v>301.88899999999995</v>
      </c>
      <c r="I168" s="23">
        <v>431.27</v>
      </c>
      <c r="J168" s="23">
        <f t="shared" ref="J168:J169" si="93">F168*I168</f>
        <v>6835.6295</v>
      </c>
      <c r="K168" s="23">
        <f t="shared" ref="K168:K169" si="94">J168*$K$7</f>
        <v>1708.907375</v>
      </c>
      <c r="L168" s="23">
        <f t="shared" ref="L168:L169" si="95">J168+K168</f>
        <v>8544.5368749999998</v>
      </c>
      <c r="M168" s="46"/>
    </row>
    <row r="169" spans="2:13" ht="61.9" customHeight="1">
      <c r="B169" s="10" t="s">
        <v>58</v>
      </c>
      <c r="C169" s="10">
        <v>92580</v>
      </c>
      <c r="D169" s="47" t="s">
        <v>40</v>
      </c>
      <c r="E169" s="10" t="s">
        <v>38</v>
      </c>
      <c r="F169" s="28">
        <v>11.43</v>
      </c>
      <c r="G169" s="23">
        <f t="shared" si="91"/>
        <v>22.2</v>
      </c>
      <c r="H169" s="23">
        <f t="shared" si="92"/>
        <v>51.8</v>
      </c>
      <c r="I169" s="23">
        <v>74</v>
      </c>
      <c r="J169" s="23">
        <f t="shared" si="93"/>
        <v>845.81999999999994</v>
      </c>
      <c r="K169" s="23">
        <f t="shared" si="94"/>
        <v>211.45499999999998</v>
      </c>
      <c r="L169" s="23">
        <f t="shared" si="95"/>
        <v>1057.2749999999999</v>
      </c>
      <c r="M169" s="46"/>
    </row>
    <row r="170" spans="2:13" ht="25.5" customHeight="1">
      <c r="B170" s="7"/>
      <c r="C170" s="7"/>
      <c r="D170" s="27" t="s">
        <v>15</v>
      </c>
      <c r="E170" s="7"/>
      <c r="F170" s="8"/>
      <c r="G170" s="9"/>
      <c r="H170" s="9"/>
      <c r="I170" s="9"/>
      <c r="J170" s="9">
        <f>SUM(J168:J169)</f>
        <v>7681.4494999999997</v>
      </c>
      <c r="K170" s="9">
        <f>SUM(K168:K169)</f>
        <v>1920.3623749999999</v>
      </c>
      <c r="L170" s="9">
        <f>SUM(L168:L169)</f>
        <v>9601.8118749999994</v>
      </c>
      <c r="M170" s="46"/>
    </row>
    <row r="171" spans="2:13" ht="13.9" customHeight="1">
      <c r="B171" s="6">
        <v>3</v>
      </c>
      <c r="C171" s="107" t="s">
        <v>47</v>
      </c>
      <c r="D171" s="107"/>
      <c r="E171" s="107"/>
      <c r="F171" s="107"/>
      <c r="G171" s="107"/>
      <c r="H171" s="107"/>
      <c r="I171" s="107"/>
      <c r="J171" s="107"/>
      <c r="K171" s="107"/>
      <c r="L171" s="107"/>
      <c r="M171" s="46"/>
    </row>
    <row r="172" spans="2:13" ht="30.95">
      <c r="B172" s="10" t="s">
        <v>35</v>
      </c>
      <c r="C172" s="10">
        <v>100719</v>
      </c>
      <c r="D172" s="11" t="s">
        <v>49</v>
      </c>
      <c r="E172" s="10" t="s">
        <v>38</v>
      </c>
      <c r="F172" s="22">
        <f>F169</f>
        <v>11.43</v>
      </c>
      <c r="G172" s="23">
        <f t="shared" ref="G172:G173" si="96">I172*0.3</f>
        <v>2.8919999999999999</v>
      </c>
      <c r="H172" s="23">
        <f t="shared" ref="H172:H173" si="97">I172*0.7</f>
        <v>6.7480000000000002</v>
      </c>
      <c r="I172" s="23">
        <v>9.64</v>
      </c>
      <c r="J172" s="23">
        <f t="shared" ref="J172:J173" si="98">F172*I172</f>
        <v>110.18520000000001</v>
      </c>
      <c r="K172" s="23">
        <f t="shared" ref="K172:K173" si="99">J172*$K$7</f>
        <v>27.546300000000002</v>
      </c>
      <c r="L172" s="23">
        <f t="shared" ref="L172:L173" si="100">J172+K172</f>
        <v>137.73150000000001</v>
      </c>
      <c r="M172" s="46"/>
    </row>
    <row r="173" spans="2:13" ht="48.75" customHeight="1">
      <c r="B173" s="10" t="s">
        <v>39</v>
      </c>
      <c r="C173" s="10">
        <v>100741</v>
      </c>
      <c r="D173" s="11" t="s">
        <v>96</v>
      </c>
      <c r="E173" s="10" t="s">
        <v>38</v>
      </c>
      <c r="F173" s="22">
        <f>F172</f>
        <v>11.43</v>
      </c>
      <c r="G173" s="23">
        <f t="shared" si="96"/>
        <v>5.9790000000000001</v>
      </c>
      <c r="H173" s="23">
        <f t="shared" si="97"/>
        <v>13.950999999999999</v>
      </c>
      <c r="I173" s="23">
        <v>19.93</v>
      </c>
      <c r="J173" s="23">
        <f t="shared" si="98"/>
        <v>227.79989999999998</v>
      </c>
      <c r="K173" s="23">
        <f t="shared" si="99"/>
        <v>56.949974999999995</v>
      </c>
      <c r="L173" s="23">
        <f t="shared" si="100"/>
        <v>284.74987499999997</v>
      </c>
      <c r="M173" s="46"/>
    </row>
    <row r="174" spans="2:13" ht="26.25" customHeight="1">
      <c r="B174" s="7" t="s">
        <v>39</v>
      </c>
      <c r="C174" s="7"/>
      <c r="D174" s="27" t="s">
        <v>15</v>
      </c>
      <c r="E174" s="7"/>
      <c r="F174" s="24"/>
      <c r="G174" s="25"/>
      <c r="H174" s="25"/>
      <c r="I174" s="25"/>
      <c r="J174" s="25">
        <f>SUM(J172:J173)</f>
        <v>337.98509999999999</v>
      </c>
      <c r="K174" s="25">
        <f>SUM(K172:K173)</f>
        <v>84.496274999999997</v>
      </c>
      <c r="L174" s="25">
        <f>SUM(L172:L173)</f>
        <v>422.48137499999996</v>
      </c>
      <c r="M174" s="46"/>
    </row>
    <row r="175" spans="2:13" ht="26.25" customHeight="1">
      <c r="B175" s="111" t="s">
        <v>102</v>
      </c>
      <c r="C175" s="112"/>
      <c r="D175" s="112"/>
      <c r="E175" s="43"/>
      <c r="F175" s="43"/>
      <c r="G175" s="43"/>
      <c r="H175" s="43"/>
      <c r="I175" s="43"/>
      <c r="J175" s="44"/>
      <c r="K175" s="105">
        <f>L174+L170+L166</f>
        <v>18100.310913999998</v>
      </c>
      <c r="L175" s="106"/>
    </row>
    <row r="176" spans="2:13" ht="33.950000000000003" customHeight="1">
      <c r="B176" s="108" t="s">
        <v>103</v>
      </c>
      <c r="C176" s="109"/>
      <c r="D176" s="109"/>
      <c r="E176" s="109"/>
      <c r="F176" s="109"/>
      <c r="G176" s="109"/>
      <c r="H176" s="109"/>
      <c r="I176" s="109"/>
      <c r="J176" s="109"/>
      <c r="K176" s="109"/>
      <c r="L176" s="110"/>
    </row>
    <row r="177" spans="2:13" ht="13.9" customHeight="1">
      <c r="B177" s="6">
        <v>1</v>
      </c>
      <c r="C177" s="107" t="s">
        <v>23</v>
      </c>
      <c r="D177" s="107"/>
      <c r="E177" s="107"/>
      <c r="F177" s="107"/>
      <c r="G177" s="107"/>
      <c r="H177" s="107"/>
      <c r="I177" s="107"/>
      <c r="J177" s="107"/>
      <c r="K177" s="107"/>
      <c r="L177" s="107"/>
      <c r="M177" s="46"/>
    </row>
    <row r="178" spans="2:13">
      <c r="B178" s="7" t="s">
        <v>18</v>
      </c>
      <c r="C178" s="7"/>
      <c r="D178" s="27" t="s">
        <v>30</v>
      </c>
      <c r="E178" s="7"/>
      <c r="F178" s="8"/>
      <c r="G178" s="9"/>
      <c r="H178" s="9"/>
      <c r="I178" s="9"/>
      <c r="J178" s="9"/>
      <c r="K178" s="9"/>
      <c r="L178" s="9"/>
      <c r="M178" s="46"/>
    </row>
    <row r="179" spans="2:13" ht="46.5">
      <c r="B179" s="10" t="s">
        <v>54</v>
      </c>
      <c r="C179" s="10">
        <v>100766</v>
      </c>
      <c r="D179" s="11" t="s">
        <v>32</v>
      </c>
      <c r="E179" s="10" t="s">
        <v>33</v>
      </c>
      <c r="F179" s="22">
        <f>((16*2.2)/6)*22</f>
        <v>129.06666666666666</v>
      </c>
      <c r="G179" s="23">
        <f>I179*0.3</f>
        <v>6.6659999999999995</v>
      </c>
      <c r="H179" s="23">
        <f>I179*0.7</f>
        <v>15.553999999999998</v>
      </c>
      <c r="I179" s="23">
        <v>22.22</v>
      </c>
      <c r="J179" s="23">
        <f>F179*I179</f>
        <v>2867.8613333333333</v>
      </c>
      <c r="K179" s="23">
        <f>J179*$K$7</f>
        <v>716.96533333333332</v>
      </c>
      <c r="L179" s="23">
        <f>J179+K179</f>
        <v>3584.8266666666668</v>
      </c>
      <c r="M179" s="46"/>
    </row>
    <row r="180" spans="2:13" ht="25.5" customHeight="1">
      <c r="B180" s="7"/>
      <c r="C180" s="7"/>
      <c r="D180" s="27" t="s">
        <v>15</v>
      </c>
      <c r="E180" s="7"/>
      <c r="F180" s="8"/>
      <c r="G180" s="9"/>
      <c r="H180" s="9"/>
      <c r="I180" s="9"/>
      <c r="J180" s="9">
        <f>SUM(J179)</f>
        <v>2867.8613333333333</v>
      </c>
      <c r="K180" s="9">
        <f>SUM(K179)</f>
        <v>716.96533333333332</v>
      </c>
      <c r="L180" s="9">
        <f>SUM(L179)</f>
        <v>3584.8266666666668</v>
      </c>
      <c r="M180" s="46"/>
    </row>
    <row r="181" spans="2:13" ht="13.9" customHeight="1">
      <c r="B181" s="6">
        <v>2</v>
      </c>
      <c r="C181" s="107" t="s">
        <v>34</v>
      </c>
      <c r="D181" s="107"/>
      <c r="E181" s="107"/>
      <c r="F181" s="107"/>
      <c r="G181" s="107"/>
      <c r="H181" s="107"/>
      <c r="I181" s="107"/>
      <c r="J181" s="107"/>
      <c r="K181" s="107"/>
      <c r="L181" s="107"/>
      <c r="M181" s="46"/>
    </row>
    <row r="182" spans="2:13" ht="30.75">
      <c r="B182" s="10" t="s">
        <v>24</v>
      </c>
      <c r="C182" s="11" t="s">
        <v>36</v>
      </c>
      <c r="D182" s="11" t="s">
        <v>57</v>
      </c>
      <c r="E182" s="10" t="s">
        <v>38</v>
      </c>
      <c r="F182" s="22">
        <v>59.59</v>
      </c>
      <c r="G182" s="23">
        <f t="shared" ref="G182:G183" si="101">I182*0.3</f>
        <v>129.381</v>
      </c>
      <c r="H182" s="23">
        <f t="shared" ref="H182:H183" si="102">I182*0.7</f>
        <v>301.88899999999995</v>
      </c>
      <c r="I182" s="23">
        <v>431.27</v>
      </c>
      <c r="J182" s="23">
        <f t="shared" ref="J182:J183" si="103">F182*I182</f>
        <v>25699.379300000001</v>
      </c>
      <c r="K182" s="23">
        <f t="shared" ref="K182:K183" si="104">J182*$K$7</f>
        <v>6424.8448250000001</v>
      </c>
      <c r="L182" s="23">
        <f t="shared" ref="L182:L183" si="105">J182+K182</f>
        <v>32124.224125000001</v>
      </c>
      <c r="M182" s="46"/>
    </row>
    <row r="183" spans="2:13" ht="61.9" customHeight="1">
      <c r="B183" s="10" t="s">
        <v>58</v>
      </c>
      <c r="C183" s="10">
        <v>92580</v>
      </c>
      <c r="D183" s="47" t="s">
        <v>40</v>
      </c>
      <c r="E183" s="10" t="s">
        <v>38</v>
      </c>
      <c r="F183" s="22">
        <v>46.15</v>
      </c>
      <c r="G183" s="23">
        <f t="shared" si="101"/>
        <v>22.2</v>
      </c>
      <c r="H183" s="23">
        <f t="shared" si="102"/>
        <v>51.8</v>
      </c>
      <c r="I183" s="23">
        <v>74</v>
      </c>
      <c r="J183" s="23">
        <f t="shared" si="103"/>
        <v>3415.1</v>
      </c>
      <c r="K183" s="23">
        <f t="shared" si="104"/>
        <v>853.77499999999998</v>
      </c>
      <c r="L183" s="23">
        <f t="shared" si="105"/>
        <v>4268.875</v>
      </c>
      <c r="M183" s="46"/>
    </row>
    <row r="184" spans="2:13" ht="25.5" customHeight="1">
      <c r="B184" s="7"/>
      <c r="C184" s="7"/>
      <c r="D184" s="27" t="s">
        <v>15</v>
      </c>
      <c r="E184" s="7"/>
      <c r="F184" s="8"/>
      <c r="G184" s="9"/>
      <c r="H184" s="9"/>
      <c r="I184" s="9"/>
      <c r="J184" s="9">
        <f>SUM(J182:J183)</f>
        <v>29114.479299999999</v>
      </c>
      <c r="K184" s="9">
        <f>SUM(K182:K183)</f>
        <v>7278.6198249999998</v>
      </c>
      <c r="L184" s="9">
        <f>SUM(L182:L183)</f>
        <v>36393.099125000001</v>
      </c>
      <c r="M184" s="46"/>
    </row>
    <row r="185" spans="2:13" ht="13.9" customHeight="1">
      <c r="B185" s="6">
        <v>3</v>
      </c>
      <c r="C185" s="107" t="s">
        <v>41</v>
      </c>
      <c r="D185" s="107"/>
      <c r="E185" s="107"/>
      <c r="F185" s="107"/>
      <c r="G185" s="107"/>
      <c r="H185" s="107"/>
      <c r="I185" s="107"/>
      <c r="J185" s="107"/>
      <c r="K185" s="107"/>
      <c r="L185" s="107"/>
      <c r="M185" s="46"/>
    </row>
    <row r="186" spans="2:13" ht="36.75" customHeight="1">
      <c r="B186" s="10" t="s">
        <v>35</v>
      </c>
      <c r="C186" s="10">
        <v>94228</v>
      </c>
      <c r="D186" s="11" t="s">
        <v>43</v>
      </c>
      <c r="E186" s="10" t="s">
        <v>21</v>
      </c>
      <c r="F186" s="22">
        <f>1.9+1.45+11.85</f>
        <v>15.2</v>
      </c>
      <c r="G186" s="23">
        <f t="shared" ref="G186:G191" si="106">I186*0.3</f>
        <v>32.705999999999996</v>
      </c>
      <c r="H186" s="23">
        <f t="shared" ref="H186:H191" si="107">I186*0.7</f>
        <v>76.313999999999993</v>
      </c>
      <c r="I186" s="23">
        <v>109.02</v>
      </c>
      <c r="J186" s="23">
        <f t="shared" ref="J186:J191" si="108">F186*I186</f>
        <v>1657.1039999999998</v>
      </c>
      <c r="K186" s="23">
        <f t="shared" ref="K186:K191" si="109">J186*$K$7</f>
        <v>414.27599999999995</v>
      </c>
      <c r="L186" s="23">
        <f t="shared" ref="L186:L191" si="110">J186+K186</f>
        <v>2071.3799999999997</v>
      </c>
      <c r="M186" s="46"/>
    </row>
    <row r="187" spans="2:13" ht="36.75" customHeight="1">
      <c r="B187" s="10" t="s">
        <v>39</v>
      </c>
      <c r="C187" s="10" t="s">
        <v>45</v>
      </c>
      <c r="D187" s="11" t="s">
        <v>46</v>
      </c>
      <c r="E187" s="10" t="s">
        <v>21</v>
      </c>
      <c r="F187" s="22">
        <v>3</v>
      </c>
      <c r="G187" s="23">
        <f t="shared" si="106"/>
        <v>15.951000000000001</v>
      </c>
      <c r="H187" s="23">
        <f t="shared" si="107"/>
        <v>37.219000000000001</v>
      </c>
      <c r="I187" s="23">
        <v>53.17</v>
      </c>
      <c r="J187" s="23">
        <f t="shared" si="108"/>
        <v>159.51</v>
      </c>
      <c r="K187" s="23">
        <f t="shared" si="109"/>
        <v>39.877499999999998</v>
      </c>
      <c r="L187" s="23">
        <f t="shared" si="110"/>
        <v>199.38749999999999</v>
      </c>
      <c r="M187" s="46"/>
    </row>
    <row r="188" spans="2:13" ht="37.5" customHeight="1">
      <c r="B188" s="10" t="s">
        <v>67</v>
      </c>
      <c r="C188" s="10" t="s">
        <v>74</v>
      </c>
      <c r="D188" s="11" t="s">
        <v>75</v>
      </c>
      <c r="E188" s="10" t="s">
        <v>69</v>
      </c>
      <c r="F188" s="22">
        <v>1</v>
      </c>
      <c r="G188" s="23">
        <f t="shared" si="106"/>
        <v>269.697</v>
      </c>
      <c r="H188" s="23">
        <f t="shared" si="107"/>
        <v>629.29300000000001</v>
      </c>
      <c r="I188" s="23">
        <v>898.99</v>
      </c>
      <c r="J188" s="23">
        <f t="shared" si="108"/>
        <v>898.99</v>
      </c>
      <c r="K188" s="23">
        <f t="shared" si="109"/>
        <v>224.7475</v>
      </c>
      <c r="L188" s="23">
        <f t="shared" si="110"/>
        <v>1123.7375</v>
      </c>
      <c r="M188" s="46"/>
    </row>
    <row r="189" spans="2:13" ht="23.25" customHeight="1">
      <c r="B189" s="10" t="s">
        <v>70</v>
      </c>
      <c r="C189" s="10">
        <v>93358</v>
      </c>
      <c r="D189" s="11" t="s">
        <v>77</v>
      </c>
      <c r="E189" s="10" t="s">
        <v>78</v>
      </c>
      <c r="F189" s="22">
        <f>1*1*1+2*0.5</f>
        <v>2</v>
      </c>
      <c r="G189" s="23">
        <f t="shared" si="106"/>
        <v>20.079000000000001</v>
      </c>
      <c r="H189" s="23">
        <f t="shared" si="107"/>
        <v>46.850999999999999</v>
      </c>
      <c r="I189" s="23">
        <v>66.930000000000007</v>
      </c>
      <c r="J189" s="23">
        <f t="shared" si="108"/>
        <v>133.86000000000001</v>
      </c>
      <c r="K189" s="23">
        <f t="shared" si="109"/>
        <v>33.465000000000003</v>
      </c>
      <c r="L189" s="23">
        <f t="shared" si="110"/>
        <v>167.32500000000002</v>
      </c>
      <c r="M189" s="46"/>
    </row>
    <row r="190" spans="2:13" ht="23.25" customHeight="1">
      <c r="B190" s="10" t="s">
        <v>104</v>
      </c>
      <c r="C190" s="10">
        <v>101616</v>
      </c>
      <c r="D190" s="47" t="s">
        <v>80</v>
      </c>
      <c r="E190" s="10" t="s">
        <v>38</v>
      </c>
      <c r="F190" s="22">
        <f>F191*0.5</f>
        <v>1</v>
      </c>
      <c r="G190" s="23">
        <f t="shared" si="106"/>
        <v>1.4549999999999998</v>
      </c>
      <c r="H190" s="23">
        <f t="shared" si="107"/>
        <v>3.3949999999999996</v>
      </c>
      <c r="I190" s="23">
        <v>4.8499999999999996</v>
      </c>
      <c r="J190" s="23">
        <f t="shared" si="108"/>
        <v>4.8499999999999996</v>
      </c>
      <c r="K190" s="23">
        <f t="shared" si="109"/>
        <v>1.2124999999999999</v>
      </c>
      <c r="L190" s="23">
        <f t="shared" si="110"/>
        <v>6.0625</v>
      </c>
      <c r="M190" s="46"/>
    </row>
    <row r="191" spans="2:13" ht="51.6" customHeight="1">
      <c r="B191" s="10" t="s">
        <v>105</v>
      </c>
      <c r="C191" s="10">
        <v>92835</v>
      </c>
      <c r="D191" s="47" t="s">
        <v>82</v>
      </c>
      <c r="E191" s="10" t="s">
        <v>21</v>
      </c>
      <c r="F191" s="22">
        <v>2</v>
      </c>
      <c r="G191" s="23">
        <f t="shared" si="106"/>
        <v>61.247999999999998</v>
      </c>
      <c r="H191" s="23">
        <f t="shared" si="107"/>
        <v>142.91199999999998</v>
      </c>
      <c r="I191" s="23">
        <v>204.16</v>
      </c>
      <c r="J191" s="23">
        <f t="shared" si="108"/>
        <v>408.32</v>
      </c>
      <c r="K191" s="23">
        <f t="shared" si="109"/>
        <v>102.08</v>
      </c>
      <c r="L191" s="23">
        <f t="shared" si="110"/>
        <v>510.4</v>
      </c>
      <c r="M191" s="46"/>
    </row>
    <row r="192" spans="2:13" ht="23.25" customHeight="1">
      <c r="B192" s="7"/>
      <c r="C192" s="7"/>
      <c r="D192" s="27" t="s">
        <v>15</v>
      </c>
      <c r="E192" s="7"/>
      <c r="F192" s="8"/>
      <c r="G192" s="9"/>
      <c r="H192" s="9"/>
      <c r="I192" s="9"/>
      <c r="J192" s="9">
        <f>SUM(J186:J191)</f>
        <v>3262.634</v>
      </c>
      <c r="K192" s="9">
        <f>SUM(K186:K191)</f>
        <v>815.6585</v>
      </c>
      <c r="L192" s="9">
        <f>SUM(L186:L191)</f>
        <v>4078.2924999999991</v>
      </c>
      <c r="M192" s="46"/>
    </row>
    <row r="193" spans="2:13" ht="33.950000000000003" customHeight="1">
      <c r="B193" s="6">
        <v>4</v>
      </c>
      <c r="C193" s="123" t="s">
        <v>47</v>
      </c>
      <c r="D193" s="124"/>
      <c r="E193" s="124"/>
      <c r="F193" s="124"/>
      <c r="G193" s="124"/>
      <c r="H193" s="124"/>
      <c r="I193" s="124"/>
      <c r="J193" s="124"/>
      <c r="K193" s="124"/>
      <c r="L193" s="125"/>
      <c r="M193" s="46"/>
    </row>
    <row r="194" spans="2:13" ht="30.95">
      <c r="B194" s="10" t="s">
        <v>42</v>
      </c>
      <c r="C194" s="10">
        <v>100719</v>
      </c>
      <c r="D194" s="11" t="s">
        <v>49</v>
      </c>
      <c r="E194" s="10" t="s">
        <v>38</v>
      </c>
      <c r="F194" s="22">
        <f>F183</f>
        <v>46.15</v>
      </c>
      <c r="G194" s="23">
        <f t="shared" ref="G194:G195" si="111">I194*0.3</f>
        <v>2.8919999999999999</v>
      </c>
      <c r="H194" s="23">
        <f t="shared" ref="H194:H195" si="112">I194*0.7</f>
        <v>6.7480000000000002</v>
      </c>
      <c r="I194" s="23">
        <v>9.64</v>
      </c>
      <c r="J194" s="23">
        <f t="shared" ref="J194:J195" si="113">F194*I194</f>
        <v>444.88600000000002</v>
      </c>
      <c r="K194" s="23">
        <f t="shared" ref="K194:K195" si="114">J194*$K$7</f>
        <v>111.22150000000001</v>
      </c>
      <c r="L194" s="23">
        <f t="shared" ref="L194:L195" si="115">J194+K194</f>
        <v>556.10750000000007</v>
      </c>
      <c r="M194" s="46"/>
    </row>
    <row r="195" spans="2:13" ht="48.75" customHeight="1">
      <c r="B195" s="10" t="s">
        <v>44</v>
      </c>
      <c r="C195" s="10">
        <v>100741</v>
      </c>
      <c r="D195" s="11" t="s">
        <v>51</v>
      </c>
      <c r="E195" s="10" t="s">
        <v>38</v>
      </c>
      <c r="F195" s="22">
        <f>F194</f>
        <v>46.15</v>
      </c>
      <c r="G195" s="23">
        <f t="shared" si="111"/>
        <v>5.9790000000000001</v>
      </c>
      <c r="H195" s="23">
        <f t="shared" si="112"/>
        <v>13.950999999999999</v>
      </c>
      <c r="I195" s="23">
        <v>19.93</v>
      </c>
      <c r="J195" s="23">
        <f t="shared" si="113"/>
        <v>919.76949999999999</v>
      </c>
      <c r="K195" s="23">
        <f t="shared" si="114"/>
        <v>229.942375</v>
      </c>
      <c r="L195" s="23">
        <f t="shared" si="115"/>
        <v>1149.711875</v>
      </c>
      <c r="M195" s="46"/>
    </row>
    <row r="196" spans="2:13" ht="26.25" customHeight="1">
      <c r="B196" s="7"/>
      <c r="C196" s="7"/>
      <c r="D196" s="27" t="s">
        <v>15</v>
      </c>
      <c r="E196" s="7"/>
      <c r="F196" s="24"/>
      <c r="G196" s="25"/>
      <c r="H196" s="25"/>
      <c r="I196" s="25"/>
      <c r="J196" s="25">
        <f>SUM(J194:J195)</f>
        <v>1364.6555000000001</v>
      </c>
      <c r="K196" s="25">
        <f>SUM(K194:K195)</f>
        <v>341.16387500000002</v>
      </c>
      <c r="L196" s="25">
        <f>SUM(L194:L195)</f>
        <v>1705.819375</v>
      </c>
      <c r="M196" s="46"/>
    </row>
    <row r="197" spans="2:13" ht="26.25" customHeight="1">
      <c r="B197" s="111" t="s">
        <v>106</v>
      </c>
      <c r="C197" s="112"/>
      <c r="D197" s="112"/>
      <c r="E197" s="43"/>
      <c r="F197" s="43"/>
      <c r="G197" s="43"/>
      <c r="H197" s="43"/>
      <c r="I197" s="43"/>
      <c r="J197" s="44"/>
      <c r="K197" s="105">
        <f>L196+L192+L184+L180</f>
        <v>45762.037666666663</v>
      </c>
      <c r="L197" s="106"/>
    </row>
    <row r="198" spans="2:13" ht="56.1" customHeight="1">
      <c r="B198" s="119" t="s">
        <v>107</v>
      </c>
      <c r="C198" s="120"/>
      <c r="D198" s="120"/>
      <c r="E198" s="86"/>
      <c r="F198" s="121">
        <f>K197+K175+K162+K138+K108+K82+K50+K30</f>
        <v>473299.5454469166</v>
      </c>
      <c r="G198" s="121"/>
      <c r="H198" s="121"/>
      <c r="I198" s="121"/>
      <c r="J198" s="121"/>
      <c r="K198" s="121"/>
      <c r="L198" s="122"/>
    </row>
    <row r="199" spans="2:13" ht="15.6" customHeight="1">
      <c r="B199" s="99" t="s">
        <v>108</v>
      </c>
      <c r="C199" s="100"/>
      <c r="D199" s="100"/>
      <c r="E199" s="100"/>
      <c r="F199" s="100"/>
      <c r="G199" s="100"/>
      <c r="H199" s="100"/>
      <c r="I199" s="100"/>
      <c r="J199" s="100"/>
      <c r="K199" s="100"/>
      <c r="L199" s="101"/>
    </row>
    <row r="200" spans="2:13" ht="15.6" customHeight="1">
      <c r="B200" s="102"/>
      <c r="C200" s="103"/>
      <c r="D200" s="103"/>
      <c r="E200" s="103"/>
      <c r="F200" s="103"/>
      <c r="G200" s="103"/>
      <c r="H200" s="103"/>
      <c r="I200" s="103"/>
      <c r="J200" s="103"/>
      <c r="K200" s="103"/>
      <c r="L200" s="104"/>
    </row>
    <row r="201" spans="2:13" ht="15.6" customHeight="1">
      <c r="B201" s="102"/>
      <c r="C201" s="103"/>
      <c r="D201" s="103"/>
      <c r="E201" s="103"/>
      <c r="F201" s="103"/>
      <c r="G201" s="103"/>
      <c r="H201" s="103"/>
      <c r="I201" s="103"/>
      <c r="J201" s="103"/>
      <c r="K201" s="103"/>
      <c r="L201" s="104"/>
    </row>
    <row r="202" spans="2:13" ht="15">
      <c r="B202" s="87"/>
      <c r="C202" s="49"/>
      <c r="D202" s="50"/>
      <c r="E202" s="49"/>
      <c r="F202" s="51"/>
      <c r="G202" s="49"/>
      <c r="H202" s="49"/>
      <c r="I202" s="49"/>
      <c r="J202" s="49"/>
      <c r="K202" s="49"/>
      <c r="L202" s="88" t="s">
        <v>109</v>
      </c>
    </row>
    <row r="203" spans="2:13" ht="15">
      <c r="B203" s="87"/>
      <c r="C203" s="49"/>
      <c r="D203" s="85"/>
      <c r="E203" s="4"/>
      <c r="F203" s="51"/>
      <c r="G203" s="49"/>
      <c r="H203" s="49"/>
      <c r="I203" s="49"/>
      <c r="J203" s="52"/>
      <c r="K203" s="49"/>
      <c r="L203" s="88"/>
    </row>
    <row r="204" spans="2:13" ht="15.75">
      <c r="B204" s="87"/>
      <c r="C204" s="49"/>
      <c r="D204" s="85"/>
      <c r="E204" s="49"/>
      <c r="F204" s="51"/>
      <c r="G204" s="49"/>
      <c r="H204" s="49"/>
      <c r="I204" s="49"/>
      <c r="J204" s="52"/>
      <c r="K204" s="49"/>
      <c r="L204" s="89" t="s">
        <v>110</v>
      </c>
    </row>
    <row r="205" spans="2:13" ht="15.75">
      <c r="B205" s="87"/>
      <c r="C205" s="49"/>
      <c r="D205" s="50"/>
      <c r="E205" s="49"/>
      <c r="F205" s="51"/>
      <c r="G205" s="49"/>
      <c r="H205" s="49"/>
      <c r="I205" s="49"/>
      <c r="J205" s="49"/>
      <c r="K205" s="49"/>
      <c r="L205" s="90" t="s">
        <v>111</v>
      </c>
    </row>
    <row r="206" spans="2:13" ht="15.75">
      <c r="B206" s="87"/>
      <c r="C206" s="49"/>
      <c r="D206" s="50"/>
      <c r="E206" s="49"/>
      <c r="F206" s="51"/>
      <c r="G206" s="49"/>
      <c r="H206" s="49"/>
      <c r="I206" s="49"/>
      <c r="J206" s="49"/>
      <c r="K206" s="49"/>
      <c r="L206" s="90" t="s">
        <v>111</v>
      </c>
    </row>
    <row r="207" spans="2:13" ht="15.75">
      <c r="B207" s="87"/>
      <c r="C207" s="49"/>
      <c r="D207" s="50"/>
      <c r="E207" s="49"/>
      <c r="F207" s="51"/>
      <c r="G207" s="49"/>
      <c r="H207" s="49"/>
      <c r="I207" s="49"/>
      <c r="J207" s="49"/>
      <c r="K207" s="49"/>
      <c r="L207" s="90" t="s">
        <v>111</v>
      </c>
    </row>
    <row r="208" spans="2:13" ht="15.75">
      <c r="B208" s="87"/>
      <c r="C208" s="49"/>
      <c r="D208" s="50"/>
      <c r="E208" s="49"/>
      <c r="F208" s="51"/>
      <c r="G208" s="49"/>
      <c r="H208" s="49"/>
      <c r="I208" s="49"/>
      <c r="J208" s="49"/>
      <c r="K208" s="49"/>
      <c r="L208" s="90" t="s">
        <v>112</v>
      </c>
    </row>
    <row r="209" spans="2:12" ht="15">
      <c r="B209" s="87"/>
      <c r="C209" s="49"/>
      <c r="D209" s="50"/>
      <c r="E209" s="49"/>
      <c r="F209" s="51"/>
      <c r="G209" s="49"/>
      <c r="H209" s="49"/>
      <c r="I209" s="49"/>
      <c r="J209" s="49"/>
      <c r="K209" s="49"/>
      <c r="L209" s="91" t="s">
        <v>113</v>
      </c>
    </row>
    <row r="210" spans="2:12" ht="15.75">
      <c r="B210" s="87"/>
      <c r="C210" s="49"/>
      <c r="D210" s="50"/>
      <c r="E210" s="49"/>
      <c r="F210" s="51"/>
      <c r="G210" s="49"/>
      <c r="H210" s="49"/>
      <c r="I210" s="49"/>
      <c r="J210" s="49"/>
      <c r="K210" s="49"/>
      <c r="L210" s="90" t="s">
        <v>111</v>
      </c>
    </row>
    <row r="211" spans="2:12" ht="15.75">
      <c r="B211" s="87"/>
      <c r="C211" s="49"/>
      <c r="D211" s="50"/>
      <c r="E211" s="49"/>
      <c r="F211" s="51"/>
      <c r="G211" s="49"/>
      <c r="H211" s="49"/>
      <c r="I211" s="49"/>
      <c r="J211" s="49"/>
      <c r="K211" s="49"/>
      <c r="L211" s="89" t="s">
        <v>114</v>
      </c>
    </row>
    <row r="212" spans="2:12" ht="15.75">
      <c r="B212" s="87"/>
      <c r="C212" s="49"/>
      <c r="D212" s="50"/>
      <c r="E212" s="49"/>
      <c r="F212" s="51"/>
      <c r="G212" s="49"/>
      <c r="H212" s="49"/>
      <c r="I212" s="49"/>
      <c r="J212" s="49"/>
      <c r="K212" s="49"/>
      <c r="L212" s="90" t="s">
        <v>111</v>
      </c>
    </row>
    <row r="213" spans="2:12" ht="15.75">
      <c r="B213" s="87"/>
      <c r="C213" s="49"/>
      <c r="D213" s="50"/>
      <c r="E213" s="49"/>
      <c r="F213" s="51"/>
      <c r="G213" s="49"/>
      <c r="H213" s="49"/>
      <c r="I213" s="49"/>
      <c r="J213" s="49"/>
      <c r="K213" s="49"/>
      <c r="L213" s="90" t="s">
        <v>111</v>
      </c>
    </row>
    <row r="214" spans="2:12" ht="15.75">
      <c r="B214" s="87"/>
      <c r="C214" s="49"/>
      <c r="D214" s="50"/>
      <c r="E214" s="49"/>
      <c r="F214" s="51"/>
      <c r="G214" s="49"/>
      <c r="H214" s="49"/>
      <c r="I214" s="49"/>
      <c r="J214" s="56"/>
      <c r="K214" s="49"/>
      <c r="L214" s="90" t="s">
        <v>111</v>
      </c>
    </row>
    <row r="215" spans="2:12" ht="15.75">
      <c r="B215" s="87"/>
      <c r="C215" s="49"/>
      <c r="D215" s="50"/>
      <c r="E215" s="49"/>
      <c r="F215" s="51"/>
      <c r="G215" s="49"/>
      <c r="H215" s="49"/>
      <c r="I215" s="49"/>
      <c r="J215" s="60" t="s">
        <v>115</v>
      </c>
      <c r="K215" s="49"/>
      <c r="L215" s="90" t="s">
        <v>116</v>
      </c>
    </row>
    <row r="216" spans="2:12" ht="15">
      <c r="B216" s="92"/>
      <c r="C216" s="93"/>
      <c r="D216" s="94"/>
      <c r="E216" s="93"/>
      <c r="F216" s="95"/>
      <c r="G216" s="93"/>
      <c r="H216" s="93"/>
      <c r="I216" s="93"/>
      <c r="J216" s="97" t="s">
        <v>117</v>
      </c>
      <c r="K216" s="93"/>
      <c r="L216" s="96" t="s">
        <v>118</v>
      </c>
    </row>
    <row r="217" spans="2:12" ht="15"/>
    <row r="218" spans="2:12" ht="15"/>
  </sheetData>
  <mergeCells count="69">
    <mergeCell ref="B176:L176"/>
    <mergeCell ref="B198:D198"/>
    <mergeCell ref="F198:L198"/>
    <mergeCell ref="C177:L177"/>
    <mergeCell ref="C181:L181"/>
    <mergeCell ref="C185:L185"/>
    <mergeCell ref="C193:L193"/>
    <mergeCell ref="B197:D197"/>
    <mergeCell ref="K197:L197"/>
    <mergeCell ref="B163:L163"/>
    <mergeCell ref="C164:L164"/>
    <mergeCell ref="C167:L167"/>
    <mergeCell ref="C171:L171"/>
    <mergeCell ref="B175:D175"/>
    <mergeCell ref="K175:L175"/>
    <mergeCell ref="C144:L144"/>
    <mergeCell ref="C150:L150"/>
    <mergeCell ref="C154:L154"/>
    <mergeCell ref="C158:L158"/>
    <mergeCell ref="B162:D162"/>
    <mergeCell ref="K162:L162"/>
    <mergeCell ref="B109:L109"/>
    <mergeCell ref="B138:D138"/>
    <mergeCell ref="K138:L138"/>
    <mergeCell ref="B139:L139"/>
    <mergeCell ref="C140:L140"/>
    <mergeCell ref="C110:L110"/>
    <mergeCell ref="C114:L114"/>
    <mergeCell ref="C120:L120"/>
    <mergeCell ref="C126:L126"/>
    <mergeCell ref="C134:L134"/>
    <mergeCell ref="C94:L94"/>
    <mergeCell ref="C99:L99"/>
    <mergeCell ref="C104:L104"/>
    <mergeCell ref="B108:D108"/>
    <mergeCell ref="K108:L108"/>
    <mergeCell ref="B82:D82"/>
    <mergeCell ref="K82:L82"/>
    <mergeCell ref="B83:L83"/>
    <mergeCell ref="C84:L84"/>
    <mergeCell ref="C88:L88"/>
    <mergeCell ref="C46:L46"/>
    <mergeCell ref="C58:L58"/>
    <mergeCell ref="C64:L64"/>
    <mergeCell ref="C70:L70"/>
    <mergeCell ref="C78:L78"/>
    <mergeCell ref="B2:L2"/>
    <mergeCell ref="B6:B7"/>
    <mergeCell ref="C6:C7"/>
    <mergeCell ref="D6:D7"/>
    <mergeCell ref="E6:E7"/>
    <mergeCell ref="F6:F7"/>
    <mergeCell ref="G6:I6"/>
    <mergeCell ref="B199:L201"/>
    <mergeCell ref="K30:L30"/>
    <mergeCell ref="C26:L26"/>
    <mergeCell ref="B8:L8"/>
    <mergeCell ref="C9:L9"/>
    <mergeCell ref="C12:L12"/>
    <mergeCell ref="C18:L18"/>
    <mergeCell ref="C22:L22"/>
    <mergeCell ref="K50:L50"/>
    <mergeCell ref="B50:D50"/>
    <mergeCell ref="B51:L51"/>
    <mergeCell ref="C52:L52"/>
    <mergeCell ref="B31:L31"/>
    <mergeCell ref="C32:L32"/>
    <mergeCell ref="C38:L38"/>
    <mergeCell ref="C42:L42"/>
  </mergeCells>
  <phoneticPr fontId="10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43" firstPageNumber="0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8"/>
  <sheetViews>
    <sheetView topLeftCell="A14" zoomScale="60" zoomScaleNormal="60" workbookViewId="0">
      <selection activeCell="C40" sqref="C40:C42"/>
    </sheetView>
  </sheetViews>
  <sheetFormatPr defaultColWidth="8.7109375" defaultRowHeight="14.45"/>
  <cols>
    <col min="2" max="2" width="73.5703125" customWidth="1"/>
    <col min="3" max="3" width="20.85546875" customWidth="1"/>
    <col min="4" max="4" width="19.28515625" bestFit="1" customWidth="1"/>
    <col min="5" max="5" width="22" customWidth="1"/>
    <col min="6" max="6" width="63.7109375" customWidth="1"/>
    <col min="7" max="7" width="13.140625" customWidth="1"/>
    <col min="8" max="8" width="13.7109375" customWidth="1"/>
  </cols>
  <sheetData>
    <row r="1" spans="1:8" ht="18">
      <c r="A1" s="12"/>
      <c r="B1" s="13" t="s">
        <v>119</v>
      </c>
      <c r="C1" s="14"/>
      <c r="D1" s="15"/>
      <c r="E1" s="38"/>
    </row>
    <row r="2" spans="1:8" ht="18">
      <c r="A2" s="16"/>
      <c r="B2" s="53" t="str">
        <f>'Orçamento '!B3:L3</f>
        <v>ACESSO COBERTO ESCOLAS - TRÊS COROAS/RS</v>
      </c>
      <c r="C2" s="17"/>
      <c r="D2" s="18"/>
      <c r="E2" s="39"/>
    </row>
    <row r="3" spans="1:8" ht="16.5">
      <c r="A3" s="16"/>
      <c r="B3" s="54" t="str">
        <f>'Orçamento '!B4:L4</f>
        <v>MUNICÍPIO DE TRÊS COROAS -  Junho de 2022</v>
      </c>
      <c r="C3" s="17"/>
      <c r="D3" s="18"/>
      <c r="E3" s="40"/>
    </row>
    <row r="4" spans="1:8" ht="15.75">
      <c r="A4" s="126" t="s">
        <v>120</v>
      </c>
      <c r="B4" s="127"/>
      <c r="C4" s="127"/>
      <c r="D4" s="127"/>
      <c r="E4" s="127"/>
    </row>
    <row r="5" spans="1:8" ht="15.75">
      <c r="A5" s="65" t="s">
        <v>4</v>
      </c>
      <c r="B5" s="66" t="s">
        <v>6</v>
      </c>
      <c r="C5" s="67" t="s">
        <v>12</v>
      </c>
      <c r="D5" s="67" t="s">
        <v>121</v>
      </c>
      <c r="E5" s="67" t="s">
        <v>122</v>
      </c>
    </row>
    <row r="6" spans="1:8" ht="15.75">
      <c r="A6" s="65"/>
      <c r="B6" s="66"/>
      <c r="C6" s="67"/>
      <c r="D6" s="67"/>
      <c r="E6" s="67"/>
    </row>
    <row r="7" spans="1:8" ht="15.75">
      <c r="A7" s="68">
        <v>1</v>
      </c>
      <c r="B7" s="69" t="str">
        <f>'Orçamento '!B8:L8</f>
        <v>EMEF ÁGUAS BRANCAS</v>
      </c>
      <c r="C7" s="70">
        <f>'Orçamento '!L11+'Orçamento '!L17+'Orçamento '!L21+'Orçamento '!L25+'Orçamento '!L29</f>
        <v>67428.743050000005</v>
      </c>
      <c r="D7" s="70">
        <f>C7</f>
        <v>67428.743050000005</v>
      </c>
      <c r="E7" s="70">
        <v>0</v>
      </c>
      <c r="G7" s="19"/>
      <c r="H7" s="26"/>
    </row>
    <row r="8" spans="1:8" ht="15.75">
      <c r="A8" s="71"/>
      <c r="B8" s="71"/>
      <c r="C8" s="84"/>
      <c r="D8" s="83">
        <v>1</v>
      </c>
      <c r="E8" s="83"/>
      <c r="G8" s="20"/>
      <c r="H8" s="26"/>
    </row>
    <row r="9" spans="1:8" ht="15.75">
      <c r="A9" s="68">
        <v>2</v>
      </c>
      <c r="B9" s="69" t="str">
        <f>'Orçamento '!B31:L31</f>
        <v>EMEI BALDUÍNO ROBINSON (ACESSO COBERTO FRONTAL)</v>
      </c>
      <c r="C9" s="70">
        <f>'Orçamento '!L37+'Orçamento '!L41+'Orçamento '!L45+'Orçamento '!L49</f>
        <v>71363.458401666678</v>
      </c>
      <c r="D9" s="70">
        <f>C9*D10</f>
        <v>71363.458401666678</v>
      </c>
      <c r="E9" s="70">
        <f>C9*E10</f>
        <v>0</v>
      </c>
      <c r="G9" s="19"/>
      <c r="H9" s="26"/>
    </row>
    <row r="10" spans="1:8" ht="15.75">
      <c r="A10" s="71"/>
      <c r="B10" s="71"/>
      <c r="C10" s="84"/>
      <c r="D10" s="83">
        <v>1</v>
      </c>
      <c r="E10" s="83"/>
      <c r="G10" s="20"/>
      <c r="H10" s="26"/>
    </row>
    <row r="11" spans="1:8" ht="15.75">
      <c r="A11" s="68">
        <v>3</v>
      </c>
      <c r="B11" s="69" t="str">
        <f>'Orçamento '!B51:L51</f>
        <v>EMEI BALDUÍNO ROBINSON (ACESSO COBERTO LATERAL)</v>
      </c>
      <c r="C11" s="70">
        <f>'Orçamento '!L57+'Orçamento '!L63+'Orçamento '!L69+'Orçamento '!L77+'Orçamento '!L81</f>
        <v>68991.535826749998</v>
      </c>
      <c r="D11" s="70">
        <f>C11</f>
        <v>68991.535826749998</v>
      </c>
      <c r="E11" s="70"/>
      <c r="G11" s="19"/>
      <c r="H11" s="26"/>
    </row>
    <row r="12" spans="1:8" ht="15.75">
      <c r="A12" s="74"/>
      <c r="B12" s="71"/>
      <c r="C12" s="84"/>
      <c r="D12" s="83">
        <f>D11/$C$11</f>
        <v>1</v>
      </c>
      <c r="E12" s="83"/>
      <c r="G12" s="20"/>
      <c r="H12" s="26"/>
    </row>
    <row r="13" spans="1:8" ht="15.75">
      <c r="A13" s="68">
        <v>4</v>
      </c>
      <c r="B13" s="69" t="str">
        <f>'Orçamento '!B83:L83</f>
        <v>EMEI BEM ME QUER</v>
      </c>
      <c r="C13" s="70">
        <f>'Orçamento '!L87+'Orçamento '!L93+'Orçamento '!L98+'Orçamento '!L103+'Orçamento '!L107</f>
        <v>50034.170274999997</v>
      </c>
      <c r="D13" s="70">
        <f>C13*D14</f>
        <v>50034.170274999997</v>
      </c>
      <c r="E13" s="70">
        <f>C13*E14</f>
        <v>0</v>
      </c>
      <c r="G13" s="19"/>
      <c r="H13" s="26"/>
    </row>
    <row r="14" spans="1:8" ht="15.75">
      <c r="A14" s="71"/>
      <c r="B14" s="71"/>
      <c r="C14" s="72"/>
      <c r="D14" s="73">
        <v>1</v>
      </c>
      <c r="E14" s="73"/>
      <c r="G14" s="20"/>
      <c r="H14" s="26"/>
    </row>
    <row r="15" spans="1:8" ht="15.75">
      <c r="A15" s="68">
        <v>5</v>
      </c>
      <c r="B15" s="69" t="str">
        <f>'Orçamento '!B109:L109</f>
        <v>EMEF DOM PEDRO II</v>
      </c>
      <c r="C15" s="70">
        <f>'Orçamento '!L113+'Orçamento '!L119+'Orçamento '!L125+'Orçamento '!L133+'Orçamento '!L137</f>
        <v>100581.6459545</v>
      </c>
      <c r="D15" s="70">
        <f>C15*D16</f>
        <v>0</v>
      </c>
      <c r="E15" s="70">
        <f>C15*E16</f>
        <v>100581.6459545</v>
      </c>
      <c r="G15" s="19"/>
      <c r="H15" s="26"/>
    </row>
    <row r="16" spans="1:8" ht="15.75">
      <c r="A16" s="71"/>
      <c r="B16" s="71"/>
      <c r="C16" s="72"/>
      <c r="D16" s="73"/>
      <c r="E16" s="73">
        <v>1</v>
      </c>
      <c r="G16" s="20"/>
      <c r="H16" s="26"/>
    </row>
    <row r="17" spans="1:8" ht="15.75">
      <c r="A17" s="68">
        <v>6</v>
      </c>
      <c r="B17" s="69" t="str">
        <f>'Orçamento '!B139:L139</f>
        <v>EMEI LAURO MILTON VOLKART</v>
      </c>
      <c r="C17" s="70">
        <f>'Orçamento '!L143+'Orçamento '!L149+'Orçamento '!L153+'Orçamento '!L157+'Orçamento '!L161</f>
        <v>51037.643358333327</v>
      </c>
      <c r="D17" s="70"/>
      <c r="E17" s="70">
        <f>C17*E18</f>
        <v>51037.643358333327</v>
      </c>
      <c r="G17" s="19"/>
      <c r="H17" s="26"/>
    </row>
    <row r="18" spans="1:8" ht="15.75">
      <c r="A18" s="74"/>
      <c r="B18" s="71"/>
      <c r="C18" s="84"/>
      <c r="D18" s="83"/>
      <c r="E18" s="83">
        <v>1</v>
      </c>
      <c r="G18" s="20"/>
      <c r="H18" s="26"/>
    </row>
    <row r="19" spans="1:8" ht="15.75">
      <c r="A19" s="68">
        <v>7</v>
      </c>
      <c r="B19" s="69" t="str">
        <f>'Orçamento '!B163:L163</f>
        <v>EMEF OLAVO BILAC</v>
      </c>
      <c r="C19" s="70">
        <f>'Orçamento '!L166+'Orçamento '!L170+'Orçamento '!L174</f>
        <v>18100.310913999998</v>
      </c>
      <c r="D19" s="70">
        <f>C19*D20</f>
        <v>0</v>
      </c>
      <c r="E19" s="70">
        <f>C19*E20</f>
        <v>18100.310913999998</v>
      </c>
      <c r="G19" s="19"/>
      <c r="H19" s="26"/>
    </row>
    <row r="20" spans="1:8" ht="15.75">
      <c r="A20" s="71"/>
      <c r="B20" s="71"/>
      <c r="C20" s="84"/>
      <c r="D20" s="83"/>
      <c r="E20" s="83">
        <v>1</v>
      </c>
      <c r="G20" s="20"/>
      <c r="H20" s="26"/>
    </row>
    <row r="21" spans="1:8" ht="15.75">
      <c r="A21" s="68">
        <v>8</v>
      </c>
      <c r="B21" s="69" t="str">
        <f>'Orçamento '!B176:L176</f>
        <v>EMEI RECANTO DAS TRAVESSURAS</v>
      </c>
      <c r="C21" s="70">
        <f>'Orçamento '!L180+'Orçamento '!L184+'Orçamento '!L192+'Orçamento '!L196</f>
        <v>45762.037666666663</v>
      </c>
      <c r="D21" s="70">
        <f>C21*D22</f>
        <v>0</v>
      </c>
      <c r="E21" s="70">
        <f>C21*E22</f>
        <v>45762.037666666663</v>
      </c>
      <c r="G21" s="19"/>
      <c r="H21" s="26"/>
    </row>
    <row r="22" spans="1:8" ht="15.75">
      <c r="A22" s="71"/>
      <c r="B22" s="71"/>
      <c r="C22" s="84"/>
      <c r="D22" s="83"/>
      <c r="E22" s="83">
        <v>1</v>
      </c>
      <c r="G22" s="20"/>
      <c r="H22" s="26"/>
    </row>
    <row r="23" spans="1:8" ht="15.75">
      <c r="A23" s="75"/>
      <c r="B23" s="76" t="s">
        <v>123</v>
      </c>
      <c r="C23" s="77">
        <f>SUM(C6:C21)</f>
        <v>473299.54544691666</v>
      </c>
      <c r="D23" s="77">
        <f>SUM(D7+D9+D11+D13+D15+D17+D19)</f>
        <v>257817.90755341668</v>
      </c>
      <c r="E23" s="77">
        <f>SUM(E7+E9+E11+E13+E15+E17+E19+E21)</f>
        <v>215481.63789350001</v>
      </c>
      <c r="G23" s="19"/>
      <c r="H23" s="26"/>
    </row>
    <row r="24" spans="1:8" ht="15.75">
      <c r="A24" s="78"/>
      <c r="B24" s="79"/>
      <c r="C24" s="80"/>
      <c r="D24" s="80"/>
      <c r="E24" s="80"/>
      <c r="G24" s="19"/>
    </row>
    <row r="25" spans="1:8" ht="15.75">
      <c r="A25" s="81"/>
      <c r="B25" s="82" t="s">
        <v>124</v>
      </c>
      <c r="C25" s="21">
        <f>SUM(D23:E23)/$C$23</f>
        <v>1.0000000000000002</v>
      </c>
      <c r="D25" s="21">
        <f>D$23/$C$23</f>
        <v>0.54472460418268553</v>
      </c>
      <c r="E25" s="21">
        <f>E$23/$C$23</f>
        <v>0.45527539581731447</v>
      </c>
      <c r="F25" s="26">
        <f>C23-D23-E23</f>
        <v>0</v>
      </c>
      <c r="G25" s="20"/>
    </row>
    <row r="26" spans="1:8" ht="15">
      <c r="B26" s="56"/>
      <c r="C26" s="56"/>
      <c r="D26" s="56"/>
      <c r="E26" s="56"/>
    </row>
    <row r="27" spans="1:8" ht="15">
      <c r="B27" s="56"/>
      <c r="C27" s="56"/>
      <c r="D27" s="56"/>
      <c r="E27" s="56"/>
    </row>
    <row r="28" spans="1:8" ht="15">
      <c r="A28" s="1"/>
      <c r="B28" s="57"/>
      <c r="C28" s="57"/>
      <c r="D28" s="57"/>
      <c r="E28" s="58" t="s">
        <v>109</v>
      </c>
      <c r="F28" s="4"/>
    </row>
    <row r="29" spans="1:8" ht="15">
      <c r="A29" s="1"/>
      <c r="B29" s="57"/>
      <c r="C29" s="57"/>
      <c r="D29" s="57"/>
      <c r="E29" s="57"/>
      <c r="F29" s="4"/>
    </row>
    <row r="30" spans="1:8" ht="15.75">
      <c r="A30" s="1"/>
      <c r="B30" s="57"/>
      <c r="C30" s="57"/>
      <c r="D30" s="57"/>
      <c r="E30" s="59" t="s">
        <v>110</v>
      </c>
      <c r="F30" s="4"/>
    </row>
    <row r="31" spans="1:8" ht="15.75">
      <c r="A31" s="1"/>
      <c r="B31" s="57"/>
      <c r="C31" s="57"/>
      <c r="D31" s="57"/>
      <c r="E31" s="60" t="s">
        <v>111</v>
      </c>
      <c r="F31" s="4"/>
    </row>
    <row r="32" spans="1:8" ht="15.75">
      <c r="A32" s="1"/>
      <c r="B32" s="61"/>
      <c r="C32" s="56"/>
      <c r="D32" s="57"/>
      <c r="E32" s="60" t="s">
        <v>111</v>
      </c>
      <c r="F32" s="1"/>
      <c r="G32" s="1"/>
    </row>
    <row r="33" spans="1:7" ht="15.75">
      <c r="A33" s="1"/>
      <c r="B33" s="62"/>
      <c r="C33" s="56"/>
      <c r="D33" s="57"/>
      <c r="E33" s="60" t="s">
        <v>111</v>
      </c>
      <c r="G33" s="1"/>
    </row>
    <row r="34" spans="1:7" ht="15.75">
      <c r="A34" s="1"/>
      <c r="B34" s="57"/>
      <c r="C34" s="63"/>
      <c r="D34" s="57"/>
      <c r="E34" s="60" t="s">
        <v>112</v>
      </c>
      <c r="G34" s="1"/>
    </row>
    <row r="35" spans="1:7" ht="15">
      <c r="B35" s="56"/>
      <c r="C35" s="63"/>
      <c r="D35" s="63"/>
      <c r="E35" s="64" t="s">
        <v>113</v>
      </c>
      <c r="G35" s="49"/>
    </row>
    <row r="36" spans="1:7" ht="15.75">
      <c r="B36" s="56"/>
      <c r="C36" s="63"/>
      <c r="D36" s="63"/>
      <c r="E36" s="60" t="s">
        <v>111</v>
      </c>
      <c r="F36" s="49"/>
      <c r="G36" s="49"/>
    </row>
    <row r="37" spans="1:7" ht="15.75">
      <c r="B37" s="56"/>
      <c r="C37" s="56"/>
      <c r="D37" s="56"/>
      <c r="E37" s="59" t="s">
        <v>114</v>
      </c>
    </row>
    <row r="38" spans="1:7" ht="15.75">
      <c r="B38" s="56"/>
      <c r="C38" s="56"/>
      <c r="D38" s="56"/>
      <c r="E38" s="60" t="s">
        <v>111</v>
      </c>
    </row>
    <row r="39" spans="1:7" ht="15.75">
      <c r="B39" s="56"/>
      <c r="C39" s="56"/>
      <c r="D39" s="56"/>
      <c r="E39" s="60" t="s">
        <v>111</v>
      </c>
    </row>
    <row r="40" spans="1:7" ht="15.75">
      <c r="B40" s="56"/>
      <c r="C40" s="56"/>
      <c r="D40" s="56"/>
      <c r="E40" s="60" t="s">
        <v>111</v>
      </c>
    </row>
    <row r="41" spans="1:7" ht="15.75">
      <c r="B41" s="56"/>
      <c r="C41" s="60" t="s">
        <v>115</v>
      </c>
      <c r="D41" s="56"/>
      <c r="E41" s="60" t="s">
        <v>116</v>
      </c>
    </row>
    <row r="42" spans="1:7" ht="15">
      <c r="B42" s="56"/>
      <c r="C42" s="64" t="s">
        <v>117</v>
      </c>
      <c r="D42" s="56"/>
      <c r="E42" s="64" t="s">
        <v>118</v>
      </c>
    </row>
    <row r="43" spans="1:7" ht="17.25">
      <c r="E43" s="55" t="s">
        <v>111</v>
      </c>
    </row>
    <row r="44" spans="1:7" ht="17.25">
      <c r="E44" s="55" t="s">
        <v>111</v>
      </c>
    </row>
    <row r="45" spans="1:7" ht="17.25">
      <c r="E45" s="55" t="s">
        <v>111</v>
      </c>
    </row>
    <row r="46" spans="1:7" ht="15"/>
    <row r="47" spans="1:7" ht="15"/>
    <row r="48" spans="1:7" ht="15"/>
  </sheetData>
  <mergeCells count="1">
    <mergeCell ref="A4:E4"/>
  </mergeCells>
  <pageMargins left="0.70866141732283472" right="0.70866141732283472" top="0.74803149606299213" bottom="0.74803149606299213" header="0.31496062992125984" footer="0.31496062992125984"/>
  <pageSetup paperSize="9" scale="70" firstPageNumber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50"/>
  <sheetViews>
    <sheetView zoomScale="60" zoomScaleNormal="60" workbookViewId="0">
      <selection activeCellId="28" sqref="L14 L29 L33 L42 L54 L63 L71 L77 L86 L94 L128 L135 L164 L189 L194 L206 L210 L215 L225 L232 L240 L244 L251 L255 L261 L270 L275 L279 A1"/>
    </sheetView>
  </sheetViews>
  <sheetFormatPr defaultColWidth="8.7109375" defaultRowHeight="14.45"/>
  <sheetData>
    <row r="1" spans="1:11">
      <c r="B1" t="s">
        <v>119</v>
      </c>
    </row>
    <row r="2" spans="1:11">
      <c r="B2" t="s">
        <v>125</v>
      </c>
    </row>
    <row r="3" spans="1:11">
      <c r="B3" t="s">
        <v>126</v>
      </c>
    </row>
    <row r="4" spans="1:11">
      <c r="D4" t="s">
        <v>120</v>
      </c>
    </row>
    <row r="5" spans="1:11">
      <c r="A5" t="s">
        <v>4</v>
      </c>
      <c r="B5" t="s">
        <v>6</v>
      </c>
      <c r="C5" t="s">
        <v>12</v>
      </c>
      <c r="D5" t="s">
        <v>121</v>
      </c>
      <c r="E5" t="s">
        <v>122</v>
      </c>
      <c r="F5" t="s">
        <v>127</v>
      </c>
      <c r="G5" t="s">
        <v>128</v>
      </c>
      <c r="H5" t="s">
        <v>129</v>
      </c>
      <c r="I5" t="s">
        <v>130</v>
      </c>
      <c r="J5" t="s">
        <v>131</v>
      </c>
      <c r="K5" t="s">
        <v>132</v>
      </c>
    </row>
    <row r="7" spans="1:11">
      <c r="A7">
        <v>1</v>
      </c>
      <c r="B7" t="s">
        <v>133</v>
      </c>
      <c r="C7" t="e">
        <f>#VALUE!</f>
        <v>#VALUE!</v>
      </c>
      <c r="D7" t="e">
        <f>$C7</f>
        <v>#VALUE!</v>
      </c>
    </row>
    <row r="8" spans="1:11">
      <c r="D8" t="e">
        <f>D7/$C7</f>
        <v>#VALUE!</v>
      </c>
    </row>
    <row r="9" spans="1:11">
      <c r="A9">
        <v>2</v>
      </c>
      <c r="B9" t="s">
        <v>134</v>
      </c>
      <c r="C9" t="e">
        <f>#VALUE!</f>
        <v>#VALUE!</v>
      </c>
      <c r="D9" t="e">
        <f>$C9*8/10</f>
        <v>#VALUE!</v>
      </c>
      <c r="E9" t="e">
        <f>$C9*2/10</f>
        <v>#VALUE!</v>
      </c>
    </row>
    <row r="10" spans="1:11">
      <c r="D10" t="e">
        <f>D9/$C9</f>
        <v>#VALUE!</v>
      </c>
      <c r="E10" t="e">
        <f>E9/$C9</f>
        <v>#VALUE!</v>
      </c>
    </row>
    <row r="11" spans="1:11">
      <c r="A11">
        <v>3</v>
      </c>
      <c r="B11" t="s">
        <v>135</v>
      </c>
      <c r="C11" t="e">
        <f>#VALUE!</f>
        <v>#VALUE!</v>
      </c>
      <c r="D11" t="e">
        <f>$C11*9/10</f>
        <v>#VALUE!</v>
      </c>
      <c r="E11" t="e">
        <f>$C11*1/10</f>
        <v>#VALUE!</v>
      </c>
    </row>
    <row r="12" spans="1:11">
      <c r="D12" t="e">
        <f>D11/$C11</f>
        <v>#VALUE!</v>
      </c>
      <c r="E12" t="e">
        <f>E11/$C11</f>
        <v>#VALUE!</v>
      </c>
    </row>
    <row r="13" spans="1:11">
      <c r="A13">
        <v>4</v>
      </c>
      <c r="B13" t="s">
        <v>136</v>
      </c>
      <c r="C13" t="e">
        <f>#VALUE!</f>
        <v>#VALUE!</v>
      </c>
      <c r="E13" t="e">
        <f>$C13*9/10</f>
        <v>#VALUE!</v>
      </c>
      <c r="F13" t="e">
        <f>$C13*1/10</f>
        <v>#VALUE!</v>
      </c>
    </row>
    <row r="14" spans="1:11">
      <c r="E14" t="e">
        <f>E13/$C13</f>
        <v>#VALUE!</v>
      </c>
      <c r="F14" t="e">
        <f>F13/$C13</f>
        <v>#VALUE!</v>
      </c>
    </row>
    <row r="15" spans="1:11">
      <c r="A15">
        <v>5</v>
      </c>
      <c r="B15" t="s">
        <v>137</v>
      </c>
      <c r="C15" t="e">
        <f>#VALUE!</f>
        <v>#VALUE!</v>
      </c>
      <c r="F15" t="e">
        <f>$C15*5/10</f>
        <v>#VALUE!</v>
      </c>
      <c r="G15" t="e">
        <f>$C15*4.5/10</f>
        <v>#VALUE!</v>
      </c>
      <c r="H15" t="e">
        <f>$C15*0.5/10</f>
        <v>#VALUE!</v>
      </c>
    </row>
    <row r="16" spans="1:11">
      <c r="F16" t="e">
        <f>F15/$C15</f>
        <v>#VALUE!</v>
      </c>
      <c r="G16" t="e">
        <f>G15/$C15</f>
        <v>#VALUE!</v>
      </c>
      <c r="H16" t="e">
        <f>H15/$C15</f>
        <v>#VALUE!</v>
      </c>
    </row>
    <row r="17" spans="1:10">
      <c r="A17">
        <v>6</v>
      </c>
      <c r="B17" t="s">
        <v>138</v>
      </c>
      <c r="C17" t="e">
        <f>#VALUE!</f>
        <v>#VALUE!</v>
      </c>
      <c r="G17" t="e">
        <f>$C17*5/10</f>
        <v>#VALUE!</v>
      </c>
      <c r="H17" t="e">
        <f>$C17*3.5/10</f>
        <v>#VALUE!</v>
      </c>
      <c r="I17" t="e">
        <f>$C17*0.5/10</f>
        <v>#VALUE!</v>
      </c>
      <c r="J17" t="e">
        <f>$C17*1/10</f>
        <v>#VALUE!</v>
      </c>
    </row>
    <row r="18" spans="1:10">
      <c r="G18" t="e">
        <f>G17/$C17</f>
        <v>#VALUE!</v>
      </c>
      <c r="H18" t="e">
        <f>H17/$C17</f>
        <v>#VALUE!</v>
      </c>
      <c r="I18" t="e">
        <f>I17/$C17</f>
        <v>#VALUE!</v>
      </c>
      <c r="J18" t="e">
        <f>J17/$C17</f>
        <v>#VALUE!</v>
      </c>
    </row>
    <row r="19" spans="1:10">
      <c r="A19">
        <v>7</v>
      </c>
      <c r="B19" t="s">
        <v>139</v>
      </c>
      <c r="C19" t="e">
        <f>#VALUE!</f>
        <v>#VALUE!</v>
      </c>
      <c r="G19" t="e">
        <f>$C19*0.5/10</f>
        <v>#VALUE!</v>
      </c>
      <c r="H19" t="e">
        <f>$C19*6/10</f>
        <v>#VALUE!</v>
      </c>
      <c r="I19" t="e">
        <f>$C19*3/10</f>
        <v>#VALUE!</v>
      </c>
      <c r="J19" t="e">
        <f>$C19*0.5/10</f>
        <v>#VALUE!</v>
      </c>
    </row>
    <row r="20" spans="1:10">
      <c r="G20" t="e">
        <f>G19/$C19</f>
        <v>#VALUE!</v>
      </c>
      <c r="H20" t="e">
        <f>H19/$C19</f>
        <v>#VALUE!</v>
      </c>
      <c r="I20" t="e">
        <f>I19/$C19</f>
        <v>#VALUE!</v>
      </c>
      <c r="J20" t="e">
        <f>J19/$C19</f>
        <v>#VALUE!</v>
      </c>
    </row>
    <row r="21" spans="1:10">
      <c r="A21">
        <v>8</v>
      </c>
      <c r="B21" t="s">
        <v>34</v>
      </c>
      <c r="C21" t="e">
        <f>#VALUE!</f>
        <v>#VALUE!</v>
      </c>
      <c r="H21" t="e">
        <f>$C21*4/10</f>
        <v>#VALUE!</v>
      </c>
      <c r="I21" t="e">
        <f>$C21*6/10</f>
        <v>#VALUE!</v>
      </c>
    </row>
    <row r="22" spans="1:10">
      <c r="H22" t="e">
        <f>H21/$C21</f>
        <v>#VALUE!</v>
      </c>
      <c r="I22" t="e">
        <f>I21/$C21</f>
        <v>#VALUE!</v>
      </c>
    </row>
    <row r="23" spans="1:10">
      <c r="A23">
        <v>9</v>
      </c>
      <c r="B23" t="s">
        <v>140</v>
      </c>
      <c r="C23" t="e">
        <f>#VALUE!</f>
        <v>#VALUE!</v>
      </c>
      <c r="F23" t="e">
        <f>$C23*5/10</f>
        <v>#VALUE!</v>
      </c>
      <c r="G23" t="e">
        <f>$C23*2.5/10</f>
        <v>#VALUE!</v>
      </c>
      <c r="H23" t="e">
        <f>$C23*2/10</f>
        <v>#VALUE!</v>
      </c>
      <c r="I23" t="e">
        <f>$C23*0.5/10</f>
        <v>#VALUE!</v>
      </c>
    </row>
    <row r="24" spans="1:10">
      <c r="F24" t="e">
        <f>F23/$C23</f>
        <v>#VALUE!</v>
      </c>
      <c r="G24" t="e">
        <f>G23/$C23</f>
        <v>#VALUE!</v>
      </c>
      <c r="H24" t="e">
        <f>H23/$C23</f>
        <v>#VALUE!</v>
      </c>
      <c r="I24" t="e">
        <f>I23/$C23</f>
        <v>#VALUE!</v>
      </c>
    </row>
    <row r="25" spans="1:10">
      <c r="A25">
        <v>10</v>
      </c>
      <c r="B25" t="s">
        <v>141</v>
      </c>
      <c r="C25" t="e">
        <f>#VALUE!</f>
        <v>#VALUE!</v>
      </c>
      <c r="H25" t="e">
        <f>$C25*2/10</f>
        <v>#VALUE!</v>
      </c>
      <c r="I25" t="e">
        <f>$C25*7/10</f>
        <v>#VALUE!</v>
      </c>
      <c r="J25" t="e">
        <f>$C25*1/10</f>
        <v>#VALUE!</v>
      </c>
    </row>
    <row r="26" spans="1:10">
      <c r="H26" t="e">
        <f>H25/$C25</f>
        <v>#VALUE!</v>
      </c>
      <c r="I26" t="e">
        <f>I25/$C25</f>
        <v>#VALUE!</v>
      </c>
      <c r="J26" t="e">
        <f>J25/$C25</f>
        <v>#VALUE!</v>
      </c>
    </row>
    <row r="27" spans="1:10">
      <c r="A27">
        <v>11</v>
      </c>
      <c r="B27" t="s">
        <v>142</v>
      </c>
      <c r="C27" t="e">
        <f>#VALUE!</f>
        <v>#VALUE!</v>
      </c>
      <c r="I27" t="e">
        <f>$C27*7/10</f>
        <v>#VALUE!</v>
      </c>
      <c r="J27" t="e">
        <f>$C27*3/10</f>
        <v>#VALUE!</v>
      </c>
    </row>
    <row r="28" spans="1:10">
      <c r="I28" t="e">
        <f>I27/$C27</f>
        <v>#VALUE!</v>
      </c>
      <c r="J28" t="e">
        <f>J27/$C27</f>
        <v>#VALUE!</v>
      </c>
    </row>
    <row r="29" spans="1:10">
      <c r="A29">
        <v>12</v>
      </c>
      <c r="B29" t="s">
        <v>143</v>
      </c>
      <c r="C29" t="e">
        <f>#VALUE!</f>
        <v>#VALUE!</v>
      </c>
      <c r="H29" t="e">
        <f>$C29*2.5/10</f>
        <v>#VALUE!</v>
      </c>
      <c r="I29" t="e">
        <f>$C29*5/10</f>
        <v>#VALUE!</v>
      </c>
      <c r="J29" t="e">
        <f>$C29*2.5/10</f>
        <v>#VALUE!</v>
      </c>
    </row>
    <row r="30" spans="1:10">
      <c r="H30" t="e">
        <f>H29/$C29</f>
        <v>#VALUE!</v>
      </c>
      <c r="I30" t="e">
        <f>I29/$C29</f>
        <v>#VALUE!</v>
      </c>
      <c r="J30" t="e">
        <f>J29/$C29</f>
        <v>#VALUE!</v>
      </c>
    </row>
    <row r="31" spans="1:10">
      <c r="A31">
        <v>13</v>
      </c>
      <c r="B31" t="s">
        <v>144</v>
      </c>
      <c r="C31" t="e">
        <f>#VALUE!</f>
        <v>#VALUE!</v>
      </c>
      <c r="F31" t="e">
        <f>$C31*1.5/10</f>
        <v>#VALUE!</v>
      </c>
      <c r="G31" t="e">
        <f>$C31*1.5/10</f>
        <v>#VALUE!</v>
      </c>
      <c r="H31" t="e">
        <f>$C31*2.5/10</f>
        <v>#VALUE!</v>
      </c>
      <c r="I31" t="e">
        <f>$C31*3/10</f>
        <v>#VALUE!</v>
      </c>
      <c r="J31" t="e">
        <f>$C31*1.5/10</f>
        <v>#VALUE!</v>
      </c>
    </row>
    <row r="32" spans="1:10">
      <c r="F32" t="e">
        <f>F31/$C31</f>
        <v>#VALUE!</v>
      </c>
      <c r="G32" t="e">
        <f>G31/$C31</f>
        <v>#VALUE!</v>
      </c>
      <c r="H32" t="e">
        <f>H31/$C31</f>
        <v>#VALUE!</v>
      </c>
      <c r="I32" t="e">
        <f>I31/$C31</f>
        <v>#VALUE!</v>
      </c>
      <c r="J32" t="e">
        <f>J31/$C31</f>
        <v>#VALUE!</v>
      </c>
    </row>
    <row r="33" spans="1:11">
      <c r="A33">
        <v>14</v>
      </c>
      <c r="B33" t="s">
        <v>145</v>
      </c>
      <c r="C33" t="e">
        <f>#VALUE!</f>
        <v>#VALUE!</v>
      </c>
      <c r="J33" t="e">
        <f>$C33*3/10</f>
        <v>#VALUE!</v>
      </c>
      <c r="K33" t="e">
        <f>$C33*7/10</f>
        <v>#VALUE!</v>
      </c>
    </row>
    <row r="34" spans="1:11">
      <c r="J34" t="e">
        <f>J33/$C33</f>
        <v>#VALUE!</v>
      </c>
      <c r="K34" t="e">
        <f>K33/$C33</f>
        <v>#VALUE!</v>
      </c>
    </row>
    <row r="35" spans="1:11">
      <c r="A35">
        <v>15</v>
      </c>
      <c r="B35" t="s">
        <v>146</v>
      </c>
      <c r="C35" t="e">
        <f>#VALUE!</f>
        <v>#VALUE!</v>
      </c>
      <c r="G35" t="e">
        <f>$C35*0.5/10</f>
        <v>#VALUE!</v>
      </c>
      <c r="H35" t="e">
        <f>$C35*4.5/10</f>
        <v>#VALUE!</v>
      </c>
      <c r="I35" t="e">
        <f>$C35*4.5/10</f>
        <v>#VALUE!</v>
      </c>
      <c r="J35" t="e">
        <f>$C35*0.5/10</f>
        <v>#VALUE!</v>
      </c>
    </row>
    <row r="36" spans="1:11">
      <c r="G36" t="e">
        <f>G35/$C35</f>
        <v>#VALUE!</v>
      </c>
      <c r="H36" t="e">
        <f>H35/$C35</f>
        <v>#VALUE!</v>
      </c>
      <c r="I36" t="e">
        <f>I35/$C35</f>
        <v>#VALUE!</v>
      </c>
      <c r="J36" t="e">
        <f>J35/$C35</f>
        <v>#VALUE!</v>
      </c>
    </row>
    <row r="37" spans="1:11">
      <c r="A37">
        <v>16</v>
      </c>
      <c r="B37" t="s">
        <v>147</v>
      </c>
      <c r="C37" t="e">
        <f>#VALUE!</f>
        <v>#VALUE!</v>
      </c>
      <c r="J37" t="e">
        <f>$C37*0.15/10</f>
        <v>#VALUE!</v>
      </c>
      <c r="K37" t="e">
        <f>$C37*9.85/10</f>
        <v>#VALUE!</v>
      </c>
    </row>
    <row r="38" spans="1:11">
      <c r="J38" t="e">
        <f>J37/$C37</f>
        <v>#VALUE!</v>
      </c>
      <c r="K38" t="e">
        <f>K37/$C37</f>
        <v>#VALUE!</v>
      </c>
    </row>
    <row r="39" spans="1:11">
      <c r="A39">
        <v>17</v>
      </c>
      <c r="B39" t="s">
        <v>148</v>
      </c>
      <c r="C39" t="e">
        <f>#VALUE!</f>
        <v>#VALUE!</v>
      </c>
      <c r="G39" t="e">
        <f>$C39*3/10</f>
        <v>#VALUE!</v>
      </c>
      <c r="H39" t="e">
        <f>$C39*4/10</f>
        <v>#VALUE!</v>
      </c>
      <c r="I39" t="e">
        <f>$C39*3/10</f>
        <v>#VALUE!</v>
      </c>
    </row>
    <row r="40" spans="1:11">
      <c r="G40" t="e">
        <f>G39/$C39</f>
        <v>#VALUE!</v>
      </c>
      <c r="H40" t="e">
        <f>H39/$C39</f>
        <v>#VALUE!</v>
      </c>
      <c r="I40" t="e">
        <f>I39/$C39</f>
        <v>#VALUE!</v>
      </c>
    </row>
    <row r="41" spans="1:11">
      <c r="A41">
        <v>18</v>
      </c>
      <c r="B41" t="s">
        <v>149</v>
      </c>
      <c r="C41" t="e">
        <f>#VALUE!</f>
        <v>#VALUE!</v>
      </c>
      <c r="J41" t="e">
        <f>$C41*4/10</f>
        <v>#VALUE!</v>
      </c>
      <c r="K41" t="e">
        <f>$C41*6/10</f>
        <v>#VALUE!</v>
      </c>
    </row>
    <row r="42" spans="1:11">
      <c r="J42" t="e">
        <f>J41/$C41</f>
        <v>#VALUE!</v>
      </c>
      <c r="K42" t="e">
        <f>K41/$C41</f>
        <v>#VALUE!</v>
      </c>
    </row>
    <row r="43" spans="1:11">
      <c r="A43">
        <v>19</v>
      </c>
      <c r="B43" t="s">
        <v>150</v>
      </c>
      <c r="C43" t="e">
        <f>#VALUE!</f>
        <v>#VALUE!</v>
      </c>
      <c r="J43" t="e">
        <f>$C43*6/10</f>
        <v>#VALUE!</v>
      </c>
      <c r="K43" t="e">
        <f>$C43*4/10</f>
        <v>#VALUE!</v>
      </c>
    </row>
    <row r="44" spans="1:11">
      <c r="J44" t="e">
        <f>J43/$C43</f>
        <v>#VALUE!</v>
      </c>
      <c r="K44" t="e">
        <f>K43/$C43</f>
        <v>#VALUE!</v>
      </c>
    </row>
    <row r="45" spans="1:11">
      <c r="A45">
        <v>20</v>
      </c>
      <c r="B45" t="s">
        <v>151</v>
      </c>
      <c r="C45" t="e">
        <f>#VALUE!</f>
        <v>#VALUE!</v>
      </c>
      <c r="K45" t="e">
        <f>$C45</f>
        <v>#VALUE!</v>
      </c>
    </row>
    <row r="46" spans="1:11">
      <c r="K46" t="e">
        <f>K45/$C45</f>
        <v>#VALUE!</v>
      </c>
    </row>
    <row r="48" spans="1:11">
      <c r="B48" t="s">
        <v>123</v>
      </c>
      <c r="C48" t="e">
        <f>SUM(C7:C46)</f>
        <v>#VALUE!</v>
      </c>
      <c r="D48" t="e">
        <f t="shared" ref="D48:K48" si="0">SUM(D7,D9,D11,D13,D15,D17,D19,D21,D23,D25,D27,D29,D31,D33,D35,D37,D39,D41,D43,D45)</f>
        <v>#VALUE!</v>
      </c>
      <c r="E48" t="e">
        <f t="shared" si="0"/>
        <v>#VALUE!</v>
      </c>
      <c r="F48" t="e">
        <f t="shared" si="0"/>
        <v>#VALUE!</v>
      </c>
      <c r="G48" t="e">
        <f t="shared" si="0"/>
        <v>#VALUE!</v>
      </c>
      <c r="H48" t="e">
        <f t="shared" si="0"/>
        <v>#VALUE!</v>
      </c>
      <c r="I48" t="e">
        <f t="shared" si="0"/>
        <v>#VALUE!</v>
      </c>
      <c r="J48" t="e">
        <f t="shared" si="0"/>
        <v>#VALUE!</v>
      </c>
      <c r="K48" t="e">
        <f t="shared" si="0"/>
        <v>#VALUE!</v>
      </c>
    </row>
    <row r="50" spans="2:11">
      <c r="B50" t="s">
        <v>124</v>
      </c>
      <c r="C50" t="e">
        <f>SUM(D48:K48)/$C$48</f>
        <v>#VALUE!</v>
      </c>
      <c r="D50" t="e">
        <f t="shared" ref="D50:K50" si="1">D$48/$C$48</f>
        <v>#VALUE!</v>
      </c>
      <c r="E50" t="e">
        <f t="shared" si="1"/>
        <v>#VALUE!</v>
      </c>
      <c r="F50" t="e">
        <f t="shared" si="1"/>
        <v>#VALUE!</v>
      </c>
      <c r="G50" t="e">
        <f t="shared" si="1"/>
        <v>#VALUE!</v>
      </c>
      <c r="H50" t="e">
        <f t="shared" si="1"/>
        <v>#VALUE!</v>
      </c>
      <c r="I50" t="e">
        <f t="shared" si="1"/>
        <v>#VALUE!</v>
      </c>
      <c r="J50" t="e">
        <f t="shared" si="1"/>
        <v>#VALUE!</v>
      </c>
      <c r="K50" t="e">
        <f t="shared" si="1"/>
        <v>#VALUE!</v>
      </c>
    </row>
  </sheetData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Emerson Coelho Bucmmann</dc:creator>
  <cp:keywords/>
  <dc:description/>
  <cp:lastModifiedBy>Fleck &amp; Valentini Engenharia</cp:lastModifiedBy>
  <cp:revision>184</cp:revision>
  <dcterms:created xsi:type="dcterms:W3CDTF">2021-08-10T12:47:23Z</dcterms:created>
  <dcterms:modified xsi:type="dcterms:W3CDTF">2022-06-24T17:07:24Z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